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0"/>
  <workbookPr/>
  <mc:AlternateContent xmlns:mc="http://schemas.openxmlformats.org/markup-compatibility/2006">
    <mc:Choice Requires="x15">
      <x15ac:absPath xmlns:x15ac="http://schemas.microsoft.com/office/spreadsheetml/2010/11/ac" url="C:\Users\60001443\ownCloud\Engineering\Pkg-A1 (File No 100)\Pkg-A1 TS &amp; BoQ\TS v2\"/>
    </mc:Choice>
  </mc:AlternateContent>
  <xr:revisionPtr revIDLastSave="0" documentId="13_ncr:1_{53F717CD-F7F7-4503-BBCE-6777CB98A173}" xr6:coauthVersionLast="36" xr6:coauthVersionMax="47" xr10:uidLastSave="{00000000-0000-0000-0000-000000000000}"/>
  <bookViews>
    <workbookView xWindow="-105" yWindow="-105" windowWidth="20715" windowHeight="13275" tabRatio="739" activeTab="2" xr2:uid="{00000000-000D-0000-FFFF-FFFF00000000}"/>
  </bookViews>
  <sheets>
    <sheet name="C-1 (BoQ)" sheetId="1" r:id="rId1"/>
    <sheet name="C-2 (Route)" sheetId="5" r:id="rId2"/>
    <sheet name="C-3 (Link Details)" sheetId="4" r:id="rId3"/>
    <sheet name="C-4 (Backbobe traffic Matrix)" sheetId="2" r:id="rId4"/>
    <sheet name="C-5 (Access Trafic Matrix)" sheetId="3" r:id="rId5"/>
    <sheet name="C-6 (Link Configuration)" sheetId="7" r:id="rId6"/>
  </sheets>
  <definedNames>
    <definedName name="_xlnm._FilterDatabase" localSheetId="2" hidden="1">'C-3 (Link Details)'!$A$5:$I$5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6" i="4" l="1"/>
  <c r="F375" i="4"/>
  <c r="F374" i="4"/>
  <c r="E381" i="4"/>
  <c r="E378" i="4"/>
  <c r="F316" i="4" l="1"/>
  <c r="F317" i="4"/>
  <c r="F318" i="4"/>
  <c r="F319" i="4"/>
  <c r="F320" i="4"/>
  <c r="F321" i="4"/>
  <c r="F322" i="4"/>
  <c r="F323" i="4"/>
  <c r="F324" i="4"/>
  <c r="F325" i="4"/>
  <c r="F326" i="4"/>
  <c r="F327" i="4"/>
  <c r="F328" i="4"/>
  <c r="F329" i="4"/>
  <c r="F330" i="4"/>
  <c r="F331" i="4"/>
  <c r="F332" i="4"/>
  <c r="F333" i="4"/>
  <c r="F334" i="4"/>
  <c r="F335" i="4"/>
  <c r="F336" i="4"/>
  <c r="F337" i="4"/>
  <c r="F338" i="4"/>
  <c r="F339" i="4"/>
  <c r="F340" i="4"/>
  <c r="F341" i="4"/>
  <c r="F342" i="4"/>
  <c r="F343" i="4"/>
  <c r="F344" i="4"/>
  <c r="F345" i="4"/>
  <c r="F346" i="4"/>
  <c r="F347" i="4"/>
  <c r="F348" i="4"/>
  <c r="F359" i="4"/>
  <c r="F360" i="4"/>
  <c r="F361" i="4"/>
  <c r="F362" i="4"/>
  <c r="F363" i="4"/>
  <c r="F364" i="4"/>
  <c r="F315" i="4"/>
  <c r="F292" i="4"/>
  <c r="F293" i="4"/>
  <c r="F294" i="4"/>
  <c r="F295" i="4"/>
  <c r="F296" i="4"/>
  <c r="F297" i="4"/>
  <c r="F298" i="4"/>
  <c r="F299" i="4"/>
  <c r="F300" i="4"/>
  <c r="F301" i="4"/>
  <c r="F302" i="4"/>
  <c r="F303" i="4"/>
  <c r="F304" i="4"/>
  <c r="F305" i="4"/>
  <c r="F306" i="4"/>
  <c r="F307" i="4"/>
  <c r="F308" i="4"/>
  <c r="F309" i="4"/>
  <c r="F310" i="4"/>
  <c r="F311" i="4"/>
  <c r="F312" i="4"/>
  <c r="F287" i="4"/>
  <c r="E132" i="4" l="1"/>
  <c r="E131" i="4"/>
  <c r="C11" i="5" l="1"/>
  <c r="E53" i="4" l="1"/>
  <c r="E52" i="4"/>
  <c r="E51" i="4"/>
  <c r="E50" i="4"/>
  <c r="E49" i="4"/>
</calcChain>
</file>

<file path=xl/sharedStrings.xml><?xml version="1.0" encoding="utf-8"?>
<sst xmlns="http://schemas.openxmlformats.org/spreadsheetml/2006/main" count="1736" uniqueCount="509">
  <si>
    <t>Sl. No.</t>
  </si>
  <si>
    <t>Item Description</t>
  </si>
  <si>
    <t>Unit</t>
  </si>
  <si>
    <t>A</t>
  </si>
  <si>
    <t>DWDM Equipment ( 100G &amp; above )</t>
  </si>
  <si>
    <t>a</t>
  </si>
  <si>
    <t>Set</t>
  </si>
  <si>
    <t>b</t>
  </si>
  <si>
    <t>Nos.</t>
  </si>
  <si>
    <t>c</t>
  </si>
  <si>
    <t xml:space="preserve">OTN multi-service platform </t>
  </si>
  <si>
    <t>OTN Type-I</t>
  </si>
  <si>
    <t>d</t>
  </si>
  <si>
    <t>i</t>
  </si>
  <si>
    <t>ii</t>
  </si>
  <si>
    <t>iii</t>
  </si>
  <si>
    <t>iv</t>
  </si>
  <si>
    <t>Client side CFP2/ CFP4/ QSFP28 (Ethernet 100G BASE-SR4/ SR10)</t>
  </si>
  <si>
    <t>Client side CFP2/ CFP4/ QSFP28 (Ethernet 100G BASE-LR4)</t>
  </si>
  <si>
    <t>Client side CFP2/ CFP4/ QSFP28 (Ethernet 100G BASE-ER4)</t>
  </si>
  <si>
    <t>e</t>
  </si>
  <si>
    <t>Optical Protection Module (2 ports)</t>
  </si>
  <si>
    <t>f</t>
  </si>
  <si>
    <t>Optical Cards</t>
  </si>
  <si>
    <t>2x100G OTN Line Card with Tunable line side Optics</t>
  </si>
  <si>
    <t>2x100 G OTN Client Card without CFP2/ CFP4/ QSFP28</t>
  </si>
  <si>
    <t>g</t>
  </si>
  <si>
    <t>16x 2.5G OTN Card (STM-16/ Gbe) without SFP</t>
  </si>
  <si>
    <t>STM-16 SFP (L-16.2)</t>
  </si>
  <si>
    <t>STM-16 SFP (S-16.1)</t>
  </si>
  <si>
    <t>h</t>
  </si>
  <si>
    <t>j</t>
  </si>
  <si>
    <t>k</t>
  </si>
  <si>
    <t>l</t>
  </si>
  <si>
    <t>Nos</t>
  </si>
  <si>
    <t>C</t>
  </si>
  <si>
    <t>Hardware</t>
  </si>
  <si>
    <t xml:space="preserve">Server </t>
  </si>
  <si>
    <t>Work stations</t>
  </si>
  <si>
    <t xml:space="preserve">Other hardwares </t>
  </si>
  <si>
    <t>Software</t>
  </si>
  <si>
    <t>System software</t>
  </si>
  <si>
    <t>Application software</t>
  </si>
  <si>
    <t>Other hardwares</t>
  </si>
  <si>
    <t>Remote Workstations</t>
  </si>
  <si>
    <t>(One set will comprise of all necessary hardwares e.g. computer system, gateway NE, Router/Ethernet swtich/Converter etc. as required.)</t>
  </si>
  <si>
    <t>Craft Terminals</t>
  </si>
  <si>
    <t>E</t>
  </si>
  <si>
    <t>Training</t>
  </si>
  <si>
    <t>Mandays</t>
  </si>
  <si>
    <t>G</t>
  </si>
  <si>
    <t>Scenerio</t>
  </si>
  <si>
    <t>Location A</t>
  </si>
  <si>
    <t>Location B</t>
  </si>
  <si>
    <t xml:space="preserve">Number of Channels </t>
  </si>
  <si>
    <t>Lambda</t>
  </si>
  <si>
    <t>Cleint Interface</t>
  </si>
  <si>
    <t>Type</t>
  </si>
  <si>
    <t>Configuration 1</t>
  </si>
  <si>
    <t xml:space="preserve">Delhi </t>
  </si>
  <si>
    <t>Mumbai</t>
  </si>
  <si>
    <t xml:space="preserve">100G </t>
  </si>
  <si>
    <t>10x10</t>
  </si>
  <si>
    <t>Muxponder</t>
  </si>
  <si>
    <t>100G</t>
  </si>
  <si>
    <t>Transponder</t>
  </si>
  <si>
    <t>Configuration 2</t>
  </si>
  <si>
    <t>Configuration 3</t>
  </si>
  <si>
    <t>OTN</t>
  </si>
  <si>
    <t>Configuration 4</t>
  </si>
  <si>
    <t xml:space="preserve">Chennai </t>
  </si>
  <si>
    <t xml:space="preserve">Kolkata </t>
  </si>
  <si>
    <t xml:space="preserve">Mumbai </t>
  </si>
  <si>
    <t>Kolkata</t>
  </si>
  <si>
    <t>Guwahati</t>
  </si>
  <si>
    <t>Note:</t>
  </si>
  <si>
    <t>The intracity &amp; backbone routing scenario templates are given in Configruation</t>
  </si>
  <si>
    <t xml:space="preserve">The protection using Optical Protection Module has been considered. ASON/ GMPLS restoration shall be implemented during detailed engineering. </t>
  </si>
  <si>
    <t>No Regenerator card, considering no 3R will required in the Intracity</t>
  </si>
  <si>
    <t>Site A</t>
  </si>
  <si>
    <t>Site B</t>
  </si>
  <si>
    <t>S.No.</t>
  </si>
  <si>
    <t>Link Name</t>
  </si>
  <si>
    <t>Fibre Type</t>
  </si>
  <si>
    <t>Fibre Length (KM)</t>
  </si>
  <si>
    <t>G.652</t>
  </si>
  <si>
    <t>GIS Gurgaon</t>
  </si>
  <si>
    <t>Manesar</t>
  </si>
  <si>
    <t>Neemrana</t>
  </si>
  <si>
    <t>Bhiwadi</t>
  </si>
  <si>
    <t>Kotputli</t>
  </si>
  <si>
    <t>Bassi</t>
  </si>
  <si>
    <t>OLA T-389, Bhadoti</t>
  </si>
  <si>
    <t>Rep-247</t>
  </si>
  <si>
    <t>OLA NTPC, Anta</t>
  </si>
  <si>
    <t>Kota</t>
  </si>
  <si>
    <t>OLA T-450</t>
  </si>
  <si>
    <t>OLA T-104</t>
  </si>
  <si>
    <t>Indore</t>
  </si>
  <si>
    <t>OLA T-256</t>
  </si>
  <si>
    <t>OLA T-504</t>
  </si>
  <si>
    <t>Asoj</t>
  </si>
  <si>
    <t>Vadodra Pooling</t>
  </si>
  <si>
    <t>Pirana</t>
  </si>
  <si>
    <t>Dahegam</t>
  </si>
  <si>
    <t>Gandhar OLA</t>
  </si>
  <si>
    <t>Sugen OLA</t>
  </si>
  <si>
    <t>Vapi OLA</t>
  </si>
  <si>
    <t>Boiser OLA</t>
  </si>
  <si>
    <t>Padge</t>
  </si>
  <si>
    <t xml:space="preserve">Padghe </t>
  </si>
  <si>
    <t xml:space="preserve">Kalwa (Mumbai) </t>
  </si>
  <si>
    <t>Maharanibagh</t>
  </si>
  <si>
    <t>Greater Noida</t>
  </si>
  <si>
    <t>Aligarh</t>
  </si>
  <si>
    <t>Agra</t>
  </si>
  <si>
    <t>Dadri</t>
  </si>
  <si>
    <t>Mandola</t>
  </si>
  <si>
    <t>Meerut</t>
  </si>
  <si>
    <t>Allahabad</t>
  </si>
  <si>
    <t>ILA-338</t>
  </si>
  <si>
    <t>ILA-163</t>
  </si>
  <si>
    <t>Vindhyachal</t>
  </si>
  <si>
    <t>ILA-194</t>
  </si>
  <si>
    <t>ILA-287</t>
  </si>
  <si>
    <t>ILA-462</t>
  </si>
  <si>
    <t>Korba</t>
  </si>
  <si>
    <t>ILA-221</t>
  </si>
  <si>
    <t>ILA-362</t>
  </si>
  <si>
    <t>Raipur</t>
  </si>
  <si>
    <t>ILA-174</t>
  </si>
  <si>
    <t>ILA-339</t>
  </si>
  <si>
    <t>ILA-532</t>
  </si>
  <si>
    <t>ILA-732</t>
  </si>
  <si>
    <t>Bhadrawati</t>
  </si>
  <si>
    <t>OLA T-284</t>
  </si>
  <si>
    <t>Itarsi</t>
  </si>
  <si>
    <t>OLA T-187</t>
  </si>
  <si>
    <t>Koradi (Nagpur)</t>
  </si>
  <si>
    <t>OLA Goregaon</t>
  </si>
  <si>
    <t>Bhilai</t>
  </si>
  <si>
    <t>Ramagundam</t>
  </si>
  <si>
    <t>Hyderabad</t>
  </si>
  <si>
    <t>ILA-210</t>
  </si>
  <si>
    <t>ILA-N'-Sagar</t>
  </si>
  <si>
    <t>ILA-180</t>
  </si>
  <si>
    <t>ILA-384</t>
  </si>
  <si>
    <t>Location-579</t>
  </si>
  <si>
    <t>Gooty</t>
  </si>
  <si>
    <t>Kolar HVDC</t>
  </si>
  <si>
    <t>Sasaram</t>
  </si>
  <si>
    <t>Biharsarif</t>
  </si>
  <si>
    <t>Lakhisarai</t>
  </si>
  <si>
    <t>ILA-BF-313</t>
  </si>
  <si>
    <t>ILA-BF-128</t>
  </si>
  <si>
    <t>Kahalgaon</t>
  </si>
  <si>
    <t>Farakka</t>
  </si>
  <si>
    <t>ILA-FK-206</t>
  </si>
  <si>
    <t>Jeerat</t>
  </si>
  <si>
    <t>Warrangal S/S</t>
  </si>
  <si>
    <t>Khammam S/S</t>
  </si>
  <si>
    <t>Vijaywada</t>
  </si>
  <si>
    <t>OLA T-252</t>
  </si>
  <si>
    <t>OLA T-493</t>
  </si>
  <si>
    <t>Location-734</t>
  </si>
  <si>
    <t>Nellore</t>
  </si>
  <si>
    <t>OLA T-271</t>
  </si>
  <si>
    <t>Gazuwaka</t>
  </si>
  <si>
    <t>Indravati</t>
  </si>
  <si>
    <t>Rourkela</t>
  </si>
  <si>
    <t>ILA-301</t>
  </si>
  <si>
    <t>ILA-134</t>
  </si>
  <si>
    <t>Moradabad</t>
  </si>
  <si>
    <t>ILA-503</t>
  </si>
  <si>
    <t>ILA-331</t>
  </si>
  <si>
    <t>ILA-132</t>
  </si>
  <si>
    <t>ILA-926</t>
  </si>
  <si>
    <t>ILA-757</t>
  </si>
  <si>
    <t>ILA-602</t>
  </si>
  <si>
    <t>OLA Malda</t>
  </si>
  <si>
    <t>Location 947</t>
  </si>
  <si>
    <t>OLA T-750</t>
  </si>
  <si>
    <t>OLA Coochbehar</t>
  </si>
  <si>
    <t>Bongaigaon</t>
  </si>
  <si>
    <t>OLA T-589</t>
  </si>
  <si>
    <t>OLA Tamuipur T402</t>
  </si>
  <si>
    <t>OLA T173</t>
  </si>
  <si>
    <t>Balipara</t>
  </si>
  <si>
    <t>Misa</t>
  </si>
  <si>
    <t>Khlehariat</t>
  </si>
  <si>
    <t>OLA T236</t>
  </si>
  <si>
    <t>Raigarh</t>
  </si>
  <si>
    <t>OLA Sundergarh</t>
  </si>
  <si>
    <t>Solapur</t>
  </si>
  <si>
    <t>Kalwa</t>
  </si>
  <si>
    <t>Maithon</t>
  </si>
  <si>
    <t>Biharshariff</t>
  </si>
  <si>
    <t xml:space="preserve">Muzaffarpur </t>
  </si>
  <si>
    <t>OLA-5</t>
  </si>
  <si>
    <t>Chakla Sigheshwar</t>
  </si>
  <si>
    <t>OLA-6</t>
  </si>
  <si>
    <t>Binagudi</t>
  </si>
  <si>
    <t>OLA-7</t>
  </si>
  <si>
    <t>Alipurduar</t>
  </si>
  <si>
    <t>Barpeta</t>
  </si>
  <si>
    <t>Pawadaga</t>
  </si>
  <si>
    <t>Tumkur</t>
  </si>
  <si>
    <t>Yelahanka</t>
  </si>
  <si>
    <t>Kolar</t>
  </si>
  <si>
    <t>Gwalior</t>
  </si>
  <si>
    <t>Pichor</t>
  </si>
  <si>
    <t>Bina</t>
  </si>
  <si>
    <t>Wardha</t>
  </si>
  <si>
    <t>Zodga</t>
  </si>
  <si>
    <t>Aurangabad</t>
  </si>
  <si>
    <t>Phadge Pooling</t>
  </si>
  <si>
    <t>Pune 765</t>
  </si>
  <si>
    <t>Indapur</t>
  </si>
  <si>
    <t>Raichur</t>
  </si>
  <si>
    <t>Kurnool</t>
  </si>
  <si>
    <t>Kaddapa</t>
  </si>
  <si>
    <t>Chittor</t>
  </si>
  <si>
    <t>Nizamabad</t>
  </si>
  <si>
    <t>Maheshwaram</t>
  </si>
  <si>
    <t>Sohawal</t>
  </si>
  <si>
    <t>OLA-3</t>
  </si>
  <si>
    <t>OLA Deoria</t>
  </si>
  <si>
    <t xml:space="preserve">OLA 4 , Siwan </t>
  </si>
  <si>
    <t>Proposed Main &amp; Protection Routes</t>
  </si>
  <si>
    <t>Link</t>
  </si>
  <si>
    <t>Main</t>
  </si>
  <si>
    <t>Protection</t>
  </si>
  <si>
    <t>Delhi-Mumbai</t>
  </si>
  <si>
    <t>Via Maharanibagh- Ballabhgarh-Neemrana-Kotputli-Bassi-Indore-Asoj-Dehgam-Vadodara Pooling-Gandhar-Vapi-Padghe-Kalwa</t>
  </si>
  <si>
    <t>Delhi-Chennai</t>
  </si>
  <si>
    <t>Via Maharanibagh-Greater Noida-Aligarh-Agra-Gwalior-Bina-MPPTCL-Bhopal-Itarsi-T187-Wardha-Nizamabad-Hyderabad- Gooty-Kadappa-Chittor-Chennai</t>
  </si>
  <si>
    <t>Via Maharanibagh-Dadri-Lucknow-Allahabad-Raipur-Bhadrawati-Ramagundam-Vijayawada-Chennai</t>
  </si>
  <si>
    <t>Delhi-Kolkata</t>
  </si>
  <si>
    <t>Mumbai - Chennai</t>
  </si>
  <si>
    <t>Via Pune-Solapur-Raichur-Gooty-Kadappa-Chitoor-Chennai</t>
  </si>
  <si>
    <t>Kolkata-Chennai</t>
  </si>
  <si>
    <t>Kolkata- Guwahati</t>
  </si>
  <si>
    <t>Durgapur</t>
  </si>
  <si>
    <t xml:space="preserve">Configuration 1 Client Side Protection </t>
  </si>
  <si>
    <t xml:space="preserve">Configuration 2 Line Side Protection </t>
  </si>
  <si>
    <t xml:space="preserve">Configuration 3 Pay load Protection </t>
  </si>
  <si>
    <t xml:space="preserve">Configuration 4 Line Side Protection </t>
  </si>
  <si>
    <t>Access Network is fully protected.</t>
  </si>
  <si>
    <t>Capacity (Gbps)</t>
  </si>
  <si>
    <t>Jammu/ Srinagar</t>
  </si>
  <si>
    <t>100G OTN Line pluggable optics (40km)</t>
  </si>
  <si>
    <t>100G OTN Line pluggable optics (80km)</t>
  </si>
  <si>
    <t>B</t>
  </si>
  <si>
    <t>MPLS-TP Equipment</t>
  </si>
  <si>
    <t>100G Line pluggable optics (40km)</t>
  </si>
  <si>
    <t>100G Line pluggable optics (80km)</t>
  </si>
  <si>
    <t>D</t>
  </si>
  <si>
    <t>F</t>
  </si>
  <si>
    <t>AC Power Module</t>
  </si>
  <si>
    <t>DC Power Module</t>
  </si>
  <si>
    <t>1000 BaseLX SFP</t>
  </si>
  <si>
    <t>Gbe Electrical (1000 base-T) SFP</t>
  </si>
  <si>
    <t>XFP L64.2</t>
  </si>
  <si>
    <t>BI-DI XFP (STM-64/ 10G) 60 KM PAIR:END A</t>
  </si>
  <si>
    <t>BI-DI XFP (STM-64/ 10G) 60 KM PAIR:END Z</t>
  </si>
  <si>
    <t>SERVICE:24x7 Shift Operations</t>
  </si>
  <si>
    <t>SERVICE:Day time Operations (9:00 to 18:00 Hrs)</t>
  </si>
  <si>
    <t>Maintenance Services for 01 (One) Year during Defect Liability Period</t>
  </si>
  <si>
    <t xml:space="preserve">YR </t>
  </si>
  <si>
    <t>Annual Maintenance Charges for 05 (Five) Years after Defect Liability Period</t>
  </si>
  <si>
    <t>20x10G OTN Client Card (10Gbe/ STM-64) with out XFP/SFP</t>
  </si>
  <si>
    <t>1000BASE-EX SFP (40Km)</t>
  </si>
  <si>
    <t>1000BASE-ZX SFP (80Km)</t>
  </si>
  <si>
    <t>1000BASE-EZX SFP (120Km)</t>
  </si>
  <si>
    <t>1000BASE-EZX+ SFP (180Km)</t>
  </si>
  <si>
    <t>ROADM (Colorless, Directionless and flex-grid for Backbone &amp; Access locations)</t>
  </si>
  <si>
    <t>Training &amp; AMC of Network</t>
  </si>
  <si>
    <t>The ‘Set’ consists of all necessary amplifiers, pluggable Optics for respective equipment, Patch cords, power cables, Communication/ DCN cable accessories and any other items as per TS, for one end of the link i.e. POWERGRID shall order two (02) sets for implementation of one (01) link.</t>
  </si>
  <si>
    <t>*</t>
  </si>
  <si>
    <t>Quantity</t>
  </si>
  <si>
    <t>1x100G Line Card</t>
  </si>
  <si>
    <t>10x10G Client Card</t>
  </si>
  <si>
    <t>OTN System (Type-II)</t>
  </si>
  <si>
    <t>MPPTCL,Bhopal</t>
  </si>
  <si>
    <t>Rep T1</t>
  </si>
  <si>
    <t>T-187</t>
  </si>
  <si>
    <t>Delhi - Mumbai Protection Path</t>
  </si>
  <si>
    <t>Delhi - Mumbai Main Path</t>
  </si>
  <si>
    <t>Mandvi</t>
  </si>
  <si>
    <t>Delhi - Chennai Main Path</t>
  </si>
  <si>
    <t>Delhi - Chennai Protection Path</t>
  </si>
  <si>
    <t>ILA T-206</t>
  </si>
  <si>
    <t>ILA T-708</t>
  </si>
  <si>
    <t>ILA T-157</t>
  </si>
  <si>
    <t xml:space="preserve">ILA T-381  </t>
  </si>
  <si>
    <t>Shadnagar</t>
  </si>
  <si>
    <t>ILA-225</t>
  </si>
  <si>
    <t>Mumbai - Chennai Main Path</t>
  </si>
  <si>
    <t>Mumbai - Chennai Protection Path</t>
  </si>
  <si>
    <t>Banglore</t>
  </si>
  <si>
    <t>Kolkata - Chennai Main Path</t>
  </si>
  <si>
    <t>Kolkata - Chennai Protection Path</t>
  </si>
  <si>
    <t>Howrah</t>
  </si>
  <si>
    <t>Arambagh</t>
  </si>
  <si>
    <t xml:space="preserve">Jamshedpur </t>
  </si>
  <si>
    <t>OLAT170</t>
  </si>
  <si>
    <t xml:space="preserve">Rourkela </t>
  </si>
  <si>
    <t>Barkot</t>
  </si>
  <si>
    <t xml:space="preserve">Talcher </t>
  </si>
  <si>
    <t>OLAT934</t>
  </si>
  <si>
    <t>OLAT677</t>
  </si>
  <si>
    <t>Rep 472</t>
  </si>
  <si>
    <t>Jeypore</t>
  </si>
  <si>
    <t>Rep 213</t>
  </si>
  <si>
    <t>OLAT415</t>
  </si>
  <si>
    <t>OLAT535</t>
  </si>
  <si>
    <t>OLAT280</t>
  </si>
  <si>
    <t>ILA-FK-425</t>
  </si>
  <si>
    <t>ILA-220</t>
  </si>
  <si>
    <t>Muzaffarpur</t>
  </si>
  <si>
    <t>OLA4</t>
  </si>
  <si>
    <t>Deoria</t>
  </si>
  <si>
    <t>OLA3</t>
  </si>
  <si>
    <t>Lucknow SN</t>
  </si>
  <si>
    <t>Delhi - Kolkata Main Path</t>
  </si>
  <si>
    <t>Delhi - Kolkata Protection Path</t>
  </si>
  <si>
    <t>Maithan</t>
  </si>
  <si>
    <t>Rep222</t>
  </si>
  <si>
    <t>ILA BF-128</t>
  </si>
  <si>
    <t>LakhiSarai</t>
  </si>
  <si>
    <t>Biharsharif</t>
  </si>
  <si>
    <t>ILA AB 159 ( Gaya)</t>
  </si>
  <si>
    <t>ILA-AB-312</t>
  </si>
  <si>
    <t>OLA 5</t>
  </si>
  <si>
    <t>ILA FK206</t>
  </si>
  <si>
    <t>ILA FK425</t>
  </si>
  <si>
    <t>Pune 400</t>
  </si>
  <si>
    <t>Panipat</t>
  </si>
  <si>
    <t>Ambala</t>
  </si>
  <si>
    <t>Chandigarh</t>
  </si>
  <si>
    <t>Kunihar</t>
  </si>
  <si>
    <t>Hamirpur</t>
  </si>
  <si>
    <t>Dasua</t>
  </si>
  <si>
    <t>Sarna</t>
  </si>
  <si>
    <t>Jammu</t>
  </si>
  <si>
    <t>Udhampur</t>
  </si>
  <si>
    <t>Jallandhar 1</t>
  </si>
  <si>
    <t>Ramban</t>
  </si>
  <si>
    <t>Wanpoh</t>
  </si>
  <si>
    <t>Delhi - J&amp;K Protection Path</t>
  </si>
  <si>
    <t>Delhi - J&amp;K Main Path</t>
  </si>
  <si>
    <t>Jallandhar 2</t>
  </si>
  <si>
    <t>Tibar</t>
  </si>
  <si>
    <t>Basantpur</t>
  </si>
  <si>
    <t>Kishenpur 2</t>
  </si>
  <si>
    <t>Kishenpur 1</t>
  </si>
  <si>
    <t>Kadappa</t>
  </si>
  <si>
    <t>Malda</t>
  </si>
  <si>
    <t>Arambag</t>
  </si>
  <si>
    <t>Mejia</t>
  </si>
  <si>
    <t>Kolkata - Guwahati Main Path</t>
  </si>
  <si>
    <t>Kolkata - Guwahati Protection Path</t>
  </si>
  <si>
    <t>Kishenganj</t>
  </si>
  <si>
    <t>Dalkhola</t>
  </si>
  <si>
    <t xml:space="preserve">Shillong </t>
  </si>
  <si>
    <t xml:space="preserve">Note: </t>
  </si>
  <si>
    <t>Attenuation (dB)</t>
  </si>
  <si>
    <t>Meija</t>
  </si>
  <si>
    <t>Silliguri</t>
  </si>
  <si>
    <t>Barielly</t>
  </si>
  <si>
    <t>CHENNAI</t>
  </si>
  <si>
    <t>Ballabhgarh</t>
  </si>
  <si>
    <t>Via Maharanibagh- Dadri-Panipat-Ambala-Chandigarh-Kunihar-Jalandhar-Dasyu-Sarna-Jammu-Udharmur-Kishenpur-Wangpoo-Wangpoo(Srinagar)</t>
  </si>
  <si>
    <t xml:space="preserve">Design must supports EOL 80 100G Channels </t>
  </si>
  <si>
    <t>Rep(Maithon-Kahalgaon)</t>
  </si>
  <si>
    <t>BoQ for 'Package A1'</t>
  </si>
  <si>
    <t>1x100G Muxponder modules with min 10x10G Client ports</t>
  </si>
  <si>
    <t>1x100G Transponder Module with min 1x100G client ports</t>
  </si>
  <si>
    <t>100G Regenerator Module with Tunable line sides optics</t>
  </si>
  <si>
    <t>Optical Protection Module (for ROADM)</t>
  </si>
  <si>
    <t>Software License for 100G to 200G upgrade of Transponder, Muxponder &amp; Regenerator</t>
  </si>
  <si>
    <t>Software License for 200G</t>
  </si>
  <si>
    <t>OTN System (Type-III)</t>
  </si>
  <si>
    <t xml:space="preserve">MPLS-TP Equipment Type-I (100G) </t>
  </si>
  <si>
    <t>MPLS-TP Equipment Type-II</t>
  </si>
  <si>
    <t>MPLS-TP Equipment Type-III</t>
  </si>
  <si>
    <t>Power Supply Modules for Equipment 'C.b' &amp; 'C.c'</t>
  </si>
  <si>
    <t>Pluggable Optics for Equipment at A, B , C &amp; D above</t>
  </si>
  <si>
    <t>10GBASE-ZR XFP/ SFP+ (80Km)</t>
  </si>
  <si>
    <t>10GBASE-ER XFP/ SFP+ (40Km)</t>
  </si>
  <si>
    <t>10G BASE-LR XFP/ SFP+ (10Km)</t>
  </si>
  <si>
    <t>10G BASE-SR XFP/ SFP+</t>
  </si>
  <si>
    <t>m</t>
  </si>
  <si>
    <t>n</t>
  </si>
  <si>
    <t>o</t>
  </si>
  <si>
    <t>p</t>
  </si>
  <si>
    <t>q</t>
  </si>
  <si>
    <t>r</t>
  </si>
  <si>
    <t>Amplifier Solution for OTN (Type-II &amp; III), MPLS-TP &amp; Switch</t>
  </si>
  <si>
    <t xml:space="preserve">Amplifier Solutions* for OTN Equipment at 'B.b' &amp; 'B.c' above 
</t>
  </si>
  <si>
    <t>Amplifier Solution Set for 30 dB (120 Km)</t>
  </si>
  <si>
    <t>Set*</t>
  </si>
  <si>
    <t>Amplifier Solution Set for 35 dB (140 Km)</t>
  </si>
  <si>
    <t>Amplifier Solution Set for 40 dB (160 Km)</t>
  </si>
  <si>
    <t>Amplifier Solution Set for 50 dB (200 Km)</t>
  </si>
  <si>
    <t xml:space="preserve">Amplifier Solutions* for MPLS-TP Equipment at 'C.a' above </t>
  </si>
  <si>
    <t>Amplifier Solution Set for 45 dB (180 Km)</t>
  </si>
  <si>
    <t xml:space="preserve">Amplifier Solutions* for Equipment at 'C.b' &amp; 'C.c' above </t>
  </si>
  <si>
    <t xml:space="preserve">Amplifier Solution* for Equipment at 'D' above </t>
  </si>
  <si>
    <t>Amplifier Solution Set for 58 dB (230 km)</t>
  </si>
  <si>
    <t>Cabinet</t>
  </si>
  <si>
    <t>Cabinet for DWDM (ROADM, OADM, ILA &amp; Regenerator etc) Equipment</t>
  </si>
  <si>
    <t>Cabinet for OTN Type-I (for base equipment mentioned at 'A.c' above)</t>
  </si>
  <si>
    <t>Cabinet for other Equipment</t>
  </si>
  <si>
    <t>Loc B (T-206)</t>
  </si>
  <si>
    <t>ILA T-490</t>
  </si>
  <si>
    <t>ILA (Gooty-Kadappa)</t>
  </si>
  <si>
    <t>ILA Pileru (T-208)</t>
  </si>
  <si>
    <t>ILA T-265</t>
  </si>
  <si>
    <t>ILA Jammalmadgu</t>
  </si>
  <si>
    <t>ILA Kaddapa-Chittor</t>
  </si>
  <si>
    <t xml:space="preserve">Purnia 400kv </t>
  </si>
  <si>
    <t>ILA T-241</t>
  </si>
  <si>
    <t>New Repeater</t>
  </si>
  <si>
    <t>Rep-579</t>
  </si>
  <si>
    <t>Inter-connection Path between Kolkata-Chennai Main &amp; Protection Path</t>
  </si>
  <si>
    <t>Gazvel</t>
  </si>
  <si>
    <t>Inter-connection Path between Delhi-Chennai Main &amp; Protection Path</t>
  </si>
  <si>
    <t>Supply and Installation &amp; Commissioning</t>
  </si>
  <si>
    <t>Delhi-Jammu/ Wagoora (Srinagar)</t>
  </si>
  <si>
    <t>Wagoora (Srinagar)</t>
  </si>
  <si>
    <t>Inter-connection Paths between Delhi-Mumbai  Mian &amp; Protection path</t>
  </si>
  <si>
    <t>S. No.</t>
  </si>
  <si>
    <t>Optical layer has to configure for all the below mentioned links (weather the traffic is planned or not)</t>
  </si>
  <si>
    <t>If any route doesnt have Traffic, Optical layer should be deisgned.</t>
  </si>
  <si>
    <t>G.653</t>
  </si>
  <si>
    <t>Via  Maharanibagh-Mandola-Meerut-Greater Noida-Aligarh-Agra-Gwalior-Bina-MPPTCL-Bhopal-Itarsi-T187-Wardha-Aurangabad-Mandavi-Pune 765-Kalwa</t>
  </si>
  <si>
    <t>Bareilly</t>
  </si>
  <si>
    <t>Varanasi 765 S/S</t>
  </si>
  <si>
    <t>Sarnath S/S</t>
  </si>
  <si>
    <t>Expert level training at Manufacturer’s Works</t>
  </si>
  <si>
    <t xml:space="preserve">Training at Employer’s office </t>
  </si>
  <si>
    <t>DWDM Regenerator (Colorless, Directionless &amp; Flexigrid)</t>
  </si>
  <si>
    <r>
      <rPr>
        <b/>
        <sz val="12"/>
        <rFont val="Book Antiqua"/>
        <family val="1"/>
      </rPr>
      <t xml:space="preserve">MPLS-TP Equipment (10G) </t>
    </r>
    <r>
      <rPr>
        <sz val="12"/>
        <rFont val="Book Antiqua"/>
        <family val="1"/>
      </rPr>
      <t xml:space="preserve">
Base Equipment (Crossconnect Fabric, Common cards, min 4x10G &amp; min 4x1G (2 Optcial + 2 Electrical) ports patch cords, power cabling, tributary cables, other hardware &amp; accessories including sub-racks etc. fully equipped excluding all Pluggable 'E' &amp; 'F') Hardware &amp; Software</t>
    </r>
  </si>
  <si>
    <r>
      <rPr>
        <b/>
        <sz val="12"/>
        <rFont val="Book Antiqua"/>
        <family val="1"/>
      </rPr>
      <t xml:space="preserve">L2 Switch (1G) </t>
    </r>
    <r>
      <rPr>
        <sz val="12"/>
        <rFont val="Book Antiqua"/>
        <family val="1"/>
      </rPr>
      <t xml:space="preserve">
Base Equipment (Crossconnect Fabric, Common cards, min 4x1G ports (Min 2x1G Optical &amp; min 2x1G Electrical), Power supply cards, patch cords, power cabling, tributary cables, other hardware &amp; accessories including sub-racks etc. fully equipped excluding all Pluggable 'E' &amp; 'F')</t>
    </r>
  </si>
  <si>
    <t>Kolaghat</t>
  </si>
  <si>
    <t>Kharagpur</t>
  </si>
  <si>
    <t>Mosaboni</t>
  </si>
  <si>
    <t>Jamshedpur</t>
  </si>
  <si>
    <t>Rep (UPPTCL)</t>
  </si>
  <si>
    <t>Fatehpur</t>
  </si>
  <si>
    <t>Kanpur 400</t>
  </si>
  <si>
    <t>Etawah</t>
  </si>
  <si>
    <t>Sohawal (UP)</t>
  </si>
  <si>
    <t>Noida</t>
  </si>
  <si>
    <t>Ludhiana</t>
  </si>
  <si>
    <t>Kaithal</t>
  </si>
  <si>
    <t>Patiala</t>
  </si>
  <si>
    <t>Malerkotla</t>
  </si>
  <si>
    <t>Baghpat</t>
  </si>
  <si>
    <t>Inter-connection Path between Delhi-Kolkata Main &amp; Protection Path</t>
  </si>
  <si>
    <t>Kanpur 765</t>
  </si>
  <si>
    <t>Lucknow 765</t>
  </si>
  <si>
    <t>Lucknow 400</t>
  </si>
  <si>
    <t xml:space="preserve">Via Maharanibagh-Noida-G. Noida-Agra-Kanpur-Allahabad-Varanasi-Sasaram-Kahlagaon-Maithon-Durgapur-Jeerat </t>
  </si>
  <si>
    <t>Via Maharanibagh-Dadri-Moradabad-Lucknow-Sohawal-Muzaffarpur-Siliguri-Malda-Farakka-Jeerat</t>
  </si>
  <si>
    <t>Via Maharanibagh- Mandola-Meerut-Baghpat-Kaithal-Malerkotla-Jalaandhar-Tibber-Kishenpur-Udhampur-Jammu/ Kishenpur-Batote-Wagora (Srinagar)</t>
  </si>
  <si>
    <t xml:space="preserve">Via Padghe-Phadge Pooling-Wardha-Nizamabad-Maheshwaram-Kurnool-Gooty-Pawagada-Yelahanka-Bangalore-Chennai. </t>
  </si>
  <si>
    <t>Via Jeerat-Howrah-Jamshedpur-Rourkela-Gazuwaka-Vijaywada-Nellore</t>
  </si>
  <si>
    <t>ILA-186</t>
  </si>
  <si>
    <t>ILA-346</t>
  </si>
  <si>
    <t>Via Jeerat-Farakka-Kahalgaon-Lakhisarai-Biharsharif-Sohawal-Lucknow-Allahabad-Raipur-Bhadrawati- Ramagundam-Hyerabad-Gooty-Kadappa-Chennai</t>
  </si>
  <si>
    <t>Via Jeerat-Farakka-Malda-Binagudi-Bongaigaon-Misa-Khlehariat-Shillong</t>
  </si>
  <si>
    <t xml:space="preserve">Via Jeerat-Durgapur-Kahalgaon-Biharsharif-Muzaffarpur-Siliguri-Bongaigaon-Barpeta-Guwahati </t>
  </si>
  <si>
    <t>Same Transponder/Muxponder/OTN Line card and Optical Protection Module shall be offered as offered for Backbone Network.</t>
  </si>
  <si>
    <t>Sriperumbudur (Chennai)</t>
  </si>
  <si>
    <t>Thiruvalam</t>
  </si>
  <si>
    <t>Kalvindapattu</t>
  </si>
  <si>
    <t>Table C-3 (BACKBONE LINK DETAILS for LINK PLANNING)</t>
  </si>
  <si>
    <t>Rep (Maithon-Kahalgaon)</t>
  </si>
  <si>
    <t>Inter-connection Path between Mumbai-Chennai Main &amp; Protection Path</t>
  </si>
  <si>
    <t>C-4 (Backbone Traffic Matrix)</t>
  </si>
  <si>
    <t>C-5 (Access Trafic Matrix)</t>
  </si>
  <si>
    <t>C-5 (Link Configuration)</t>
  </si>
  <si>
    <t>Services (During DLP and AMC)</t>
  </si>
  <si>
    <t>DWDM In Line Amplifiers</t>
  </si>
  <si>
    <t>BACKWARD RAMAN Amplifier</t>
  </si>
  <si>
    <t>DWDM Amplifier (EDFA)</t>
  </si>
  <si>
    <t>Mux/ Demux for 40 Channels</t>
  </si>
  <si>
    <t>Colourless Mux/ Demux (Compatable with ROADM)</t>
  </si>
  <si>
    <t>H</t>
  </si>
  <si>
    <t>I</t>
  </si>
  <si>
    <t>TMN System (Main)</t>
  </si>
  <si>
    <t>TMN</t>
  </si>
  <si>
    <t>TMN System (Back-up)</t>
  </si>
  <si>
    <r>
      <t xml:space="preserve">Base Equipment (consisting of Mux/ Demux,  1x8 WSS, common cards, power supply cards, patch cords, Other hardware and accessories including sub-rack etc. fully equipped excluding items mentioned at A.b, A.c, A.e &amp; G below) for </t>
    </r>
    <r>
      <rPr>
        <b/>
        <sz val="12"/>
        <rFont val="Book Antiqua"/>
        <family val="1"/>
      </rPr>
      <t>8 degrees (Direction)</t>
    </r>
  </si>
  <si>
    <r>
      <t xml:space="preserve">Base Equipment (consisting of Mux/ Demux, 1x4 WSS, common cards, power supply cards, patch cords, Other hardware and accessories including sub-rack etc. fully equipped excluding items mentioned at A.b, A.c, A.e &amp; G below) </t>
    </r>
    <r>
      <rPr>
        <b/>
        <sz val="12"/>
        <rFont val="Book Antiqua"/>
        <family val="1"/>
      </rPr>
      <t>for 4 degrees (Direction)</t>
    </r>
    <r>
      <rPr>
        <sz val="12"/>
        <rFont val="Book Antiqua"/>
        <family val="1"/>
      </rPr>
      <t xml:space="preserve"> </t>
    </r>
  </si>
  <si>
    <r>
      <t xml:space="preserve">Base Equipment (consisting of Mux/ Demux, 1x4 WSS, common cards, power supply cards, patch cords, Other hardware and accessories including sub-rack etc. fully equipped excluding items mentioned at A.b, A.c, A.e &amp; G below) for </t>
    </r>
    <r>
      <rPr>
        <b/>
        <sz val="12"/>
        <rFont val="Book Antiqua"/>
        <family val="1"/>
      </rPr>
      <t xml:space="preserve">3 degrees (Direction) </t>
    </r>
  </si>
  <si>
    <r>
      <t xml:space="preserve">Base Equipment (consisting of Mux/ Demux, 1x4 WSS, common cards, power supply cards, patch cords, Other hardware and accessories including sub-rack etc. fully equipped excluding items mentioned at A.b, A.c, A.e &amp; G below) for </t>
    </r>
    <r>
      <rPr>
        <b/>
        <sz val="12"/>
        <rFont val="Book Antiqua"/>
        <family val="1"/>
      </rPr>
      <t xml:space="preserve">2 degrees (Direction) </t>
    </r>
  </si>
  <si>
    <r>
      <t xml:space="preserve">Base Equipment (consisting of Mux/ Demux, 1x4 WSS, common cards, power supply cards, patch cords, Other hardware and accessories including sub-rack etc. fully equipped excluding items mentioned at A.b, A.c, A.e &amp; G below) for </t>
    </r>
    <r>
      <rPr>
        <b/>
        <sz val="12"/>
        <rFont val="Book Antiqua"/>
        <family val="1"/>
      </rPr>
      <t xml:space="preserve">1 degree (Direction) </t>
    </r>
  </si>
  <si>
    <t>Muxponder/ Transponder (for base equipment mentioned at 'A(a)')</t>
  </si>
  <si>
    <t xml:space="preserve">Base Equipment (consisting of Sub-racks, common cards, power supply cards, Other hardware and accessories including sub-rack etc. fully equipped). </t>
  </si>
  <si>
    <t xml:space="preserve">Base Equipment (consisting of Sub-racks, Mux/Demux, WSS, common cards, power supply cards, Other hardware and accessories including sub-rack etc. fully equipped). </t>
  </si>
  <si>
    <t>Base Equipment (Common cards, Cross-Connect cards, Timing cards, Power supply cards, patch cords, power cabling, other hardware &amp; accessories including sub-racks etc. fully equipped excluding Client Pluggable 'E' &amp; 'G' below)</t>
  </si>
  <si>
    <t>OTN System (100G) 
Base Equipment (Crossconnect Fabric, Common cards, Power supply cards, patch cords, power cabling, tributary cables, other hardware &amp; accessories including sub-racks etc. fully equipped excluding Client Pluggable 'E' &amp; 'G') Hardware &amp; Software</t>
  </si>
  <si>
    <t>OTN System (100G) 
Base Equipment (Crossconnect Fabric, Common cards, min 2x100G line &amp; min 10x10G/ STM-64 client ports, Power supply cards, patch cords, power cabling, tributary cables, other hardware &amp; accessories including sub-racks etc. fully equipped excluding Client Pluggable 'E' &amp; 'G') Hardware &amp; Software</t>
  </si>
  <si>
    <t>Base Equipment (Crossconnect Fabric, Common cards, min 2x100G line &amp; min 10x10G client ports, Power supply cards, patch cords, power cabling, tributary cables, other hardware &amp; accessories including sub-racks etc. fully equipped excluding Client Pluggable 'E' &amp; 'G') Hardware &amp; Software</t>
  </si>
  <si>
    <r>
      <rPr>
        <b/>
        <sz val="12"/>
        <rFont val="Book Antiqua"/>
        <family val="1"/>
      </rPr>
      <t xml:space="preserve">MPLS-TP Equipment (10G with E1) </t>
    </r>
    <r>
      <rPr>
        <sz val="12"/>
        <rFont val="Book Antiqua"/>
        <family val="1"/>
      </rPr>
      <t xml:space="preserve">
Base Equipment (Crossconnect Fabric, Common cards, min 4x10G (optical), 4x1G (2 Optcial + 2 Electrical) ports, 6xE1 &amp; 1xSTM-1 ports, patch cords, power cabling, tributary cables, E1 Cable, STM-1 SFP, other hardware &amp; accessories including sub-racks etc. fully equipped excluding all Pluggable 'E' &amp; 'G') Hardware &amp; Software</t>
    </r>
  </si>
  <si>
    <t>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</si>
</sst>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Red]\(0.00\)"/>
    <numFmt numFmtId="165" formatCode="0.0_);[Red]\(0.0\)"/>
  </numFmts>
  <fonts count="25">
    <font>
      <sz val="11"/>
      <color theme="1"/>
      <name val="Calibri"/>
      <family val="2"/>
      <scheme val="minor"/>
    </font>
    <font>
      <b/>
      <sz val="11"/>
      <color theme="1"/>
      <name val="Calibri"/>
      <family val="2"/>
      <scheme val="minor"/>
    </font>
    <font>
      <b/>
      <sz val="14"/>
      <name val="Book Antiqua"/>
      <family val="1"/>
    </font>
    <font>
      <b/>
      <sz val="12"/>
      <name val="Book Antiqua"/>
      <family val="1"/>
    </font>
    <font>
      <sz val="12"/>
      <name val="Book Antiqua"/>
      <family val="1"/>
    </font>
    <font>
      <b/>
      <i/>
      <sz val="11"/>
      <name val="Book Antiqua"/>
      <family val="1"/>
    </font>
    <font>
      <sz val="10"/>
      <name val="Geneva"/>
      <family val="2"/>
    </font>
    <font>
      <sz val="10"/>
      <name val="Arial"/>
      <family val="2"/>
    </font>
    <font>
      <b/>
      <sz val="22"/>
      <color theme="1"/>
      <name val="Calibri"/>
      <family val="2"/>
      <scheme val="minor"/>
    </font>
    <font>
      <b/>
      <sz val="14"/>
      <color indexed="8"/>
      <name val="Calibri"/>
      <family val="2"/>
    </font>
    <font>
      <b/>
      <sz val="11"/>
      <color indexed="8"/>
      <name val="Calibri"/>
      <family val="2"/>
    </font>
    <font>
      <sz val="12"/>
      <color indexed="8"/>
      <name val="Times New Roman"/>
      <family val="1"/>
    </font>
    <font>
      <b/>
      <sz val="12"/>
      <color indexed="8"/>
      <name val="Times New Roman"/>
      <family val="1"/>
    </font>
    <font>
      <sz val="12"/>
      <name val="Times New Roman"/>
      <family val="1"/>
    </font>
    <font>
      <sz val="12"/>
      <color theme="1"/>
      <name val="Times New Roman"/>
      <family val="1"/>
    </font>
    <font>
      <sz val="12"/>
      <color theme="1"/>
      <name val="Book Antiqua"/>
      <family val="1"/>
    </font>
    <font>
      <i/>
      <sz val="12"/>
      <name val="Book Antiqua"/>
      <family val="1"/>
    </font>
    <font>
      <sz val="12"/>
      <name val="宋体"/>
      <charset val="134"/>
    </font>
    <font>
      <b/>
      <sz val="12"/>
      <name val="Calibri"/>
      <family val="2"/>
      <scheme val="minor"/>
    </font>
    <font>
      <sz val="10"/>
      <name val="Calibri"/>
      <family val="2"/>
      <scheme val="minor"/>
    </font>
    <font>
      <b/>
      <sz val="10"/>
      <name val="Calibri"/>
      <family val="2"/>
      <scheme val="minor"/>
    </font>
    <font>
      <sz val="10"/>
      <color theme="1"/>
      <name val="Calibri"/>
      <family val="2"/>
      <scheme val="minor"/>
    </font>
    <font>
      <b/>
      <sz val="20"/>
      <color theme="1"/>
      <name val="Calibri"/>
      <family val="2"/>
      <scheme val="minor"/>
    </font>
    <font>
      <b/>
      <sz val="14"/>
      <color theme="1"/>
      <name val="Calibri"/>
      <family val="2"/>
      <scheme val="minor"/>
    </font>
    <font>
      <b/>
      <sz val="16"/>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6">
    <xf numFmtId="0" fontId="0" fillId="0" borderId="0"/>
    <xf numFmtId="0" fontId="6" fillId="0" borderId="0"/>
    <xf numFmtId="0" fontId="7" fillId="0" borderId="0"/>
    <xf numFmtId="0" fontId="6" fillId="0" borderId="0"/>
    <xf numFmtId="0" fontId="17" fillId="0" borderId="0"/>
    <xf numFmtId="0" fontId="17" fillId="0" borderId="0"/>
  </cellStyleXfs>
  <cellXfs count="241">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4" fillId="2" borderId="0" xfId="0" applyFont="1" applyFill="1" applyAlignment="1">
      <alignment horizontal="center" vertical="top"/>
    </xf>
    <xf numFmtId="0" fontId="3" fillId="2" borderId="1" xfId="0" applyFont="1" applyFill="1" applyBorder="1" applyAlignment="1">
      <alignment vertical="center" wrapText="1"/>
    </xf>
    <xf numFmtId="0" fontId="4"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4" fillId="2" borderId="1" xfId="0" applyFont="1" applyFill="1" applyBorder="1" applyAlignment="1">
      <alignment horizontal="center" vertical="top"/>
    </xf>
    <xf numFmtId="0" fontId="4" fillId="2" borderId="1" xfId="0" applyFont="1" applyFill="1" applyBorder="1" applyAlignment="1">
      <alignment horizontal="left" vertical="center"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wrapText="1"/>
    </xf>
    <xf numFmtId="0" fontId="4" fillId="2" borderId="0" xfId="0" applyFont="1" applyFill="1" applyAlignment="1">
      <alignment horizontal="left" vertical="top"/>
    </xf>
    <xf numFmtId="0" fontId="4" fillId="2" borderId="0" xfId="0" applyFont="1" applyFill="1" applyAlignment="1">
      <alignment vertical="top" wrapText="1"/>
    </xf>
    <xf numFmtId="0" fontId="1" fillId="3" borderId="1" xfId="0" applyFont="1" applyFill="1" applyBorder="1" applyAlignment="1">
      <alignment horizontal="center"/>
    </xf>
    <xf numFmtId="0" fontId="1" fillId="3" borderId="1" xfId="0" applyFont="1" applyFill="1" applyBorder="1"/>
    <xf numFmtId="0" fontId="0" fillId="0" borderId="1" xfId="0" applyBorder="1" applyAlignment="1">
      <alignment horizontal="center"/>
    </xf>
    <xf numFmtId="0" fontId="0" fillId="0" borderId="1" xfId="0" applyBorder="1"/>
    <xf numFmtId="0" fontId="0" fillId="0" borderId="2" xfId="0" applyBorder="1" applyAlignment="1">
      <alignment horizontal="center"/>
    </xf>
    <xf numFmtId="0" fontId="0" fillId="0" borderId="3" xfId="0" applyBorder="1" applyAlignment="1">
      <alignment horizontal="center"/>
    </xf>
    <xf numFmtId="0" fontId="0" fillId="0" borderId="3" xfId="0" applyBorder="1"/>
    <xf numFmtId="0" fontId="1" fillId="3" borderId="4" xfId="0" applyFont="1" applyFill="1" applyBorder="1" applyAlignment="1">
      <alignment horizontal="center"/>
    </xf>
    <xf numFmtId="0" fontId="1" fillId="3" borderId="4" xfId="0" applyFont="1" applyFill="1" applyBorder="1"/>
    <xf numFmtId="0" fontId="0" fillId="0" borderId="0" xfId="0" applyAlignment="1">
      <alignment horizontal="center"/>
    </xf>
    <xf numFmtId="0" fontId="0" fillId="2" borderId="0" xfId="0" applyFill="1"/>
    <xf numFmtId="0" fontId="1" fillId="0" borderId="0" xfId="0" applyFont="1" applyAlignment="1">
      <alignment horizontal="center"/>
    </xf>
    <xf numFmtId="0" fontId="9" fillId="0" borderId="0" xfId="0" applyFont="1" applyAlignment="1">
      <alignment horizontal="left"/>
    </xf>
    <xf numFmtId="0" fontId="9" fillId="0" borderId="0" xfId="0" applyFont="1"/>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left"/>
    </xf>
    <xf numFmtId="0" fontId="0" fillId="0" borderId="6" xfId="0" applyBorder="1" applyAlignment="1">
      <alignment horizontal="center"/>
    </xf>
    <xf numFmtId="0" fontId="0" fillId="0" borderId="6" xfId="0" applyBorder="1"/>
    <xf numFmtId="0" fontId="1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right" vertical="center" wrapText="1"/>
    </xf>
    <xf numFmtId="0" fontId="11" fillId="0" borderId="1" xfId="0" applyFont="1" applyBorder="1" applyAlignment="1">
      <alignment horizontal="right" vertical="center" wrapText="1"/>
    </xf>
    <xf numFmtId="0" fontId="11" fillId="0" borderId="1" xfId="0" applyFont="1" applyBorder="1" applyAlignment="1">
      <alignment vertical="center" wrapText="1"/>
    </xf>
    <xf numFmtId="0" fontId="13" fillId="0" borderId="1" xfId="0" applyFont="1" applyBorder="1" applyAlignment="1">
      <alignment vertical="top" wrapText="1"/>
    </xf>
    <xf numFmtId="0" fontId="11" fillId="2" borderId="1" xfId="0" applyFont="1" applyFill="1" applyBorder="1" applyAlignment="1">
      <alignment vertical="center" wrapText="1"/>
    </xf>
    <xf numFmtId="0" fontId="13" fillId="2" borderId="1" xfId="0" applyFont="1" applyFill="1" applyBorder="1" applyAlignment="1">
      <alignment vertical="top" wrapText="1"/>
    </xf>
    <xf numFmtId="0" fontId="14" fillId="0" borderId="1" xfId="0" applyFont="1" applyBorder="1" applyAlignment="1">
      <alignment vertical="center"/>
    </xf>
    <xf numFmtId="0" fontId="14" fillId="0" borderId="1" xfId="0" applyFont="1" applyBorder="1"/>
    <xf numFmtId="0" fontId="5" fillId="5" borderId="1" xfId="0" quotePrefix="1" applyFont="1" applyFill="1" applyBorder="1" applyAlignment="1">
      <alignment horizontal="center" vertical="top" wrapText="1"/>
    </xf>
    <xf numFmtId="0" fontId="5" fillId="5" borderId="1" xfId="0" quotePrefix="1" applyFont="1" applyFill="1" applyBorder="1" applyAlignment="1">
      <alignment horizontal="center" vertical="top"/>
    </xf>
    <xf numFmtId="0" fontId="3" fillId="0" borderId="1" xfId="0" applyFont="1" applyFill="1" applyBorder="1" applyAlignment="1" applyProtection="1">
      <alignment horizontal="center" vertical="center"/>
    </xf>
    <xf numFmtId="0" fontId="4" fillId="0" borderId="0" xfId="0" applyFont="1"/>
    <xf numFmtId="0" fontId="3" fillId="0" borderId="1" xfId="0" applyFont="1" applyFill="1" applyBorder="1" applyAlignment="1" applyProtection="1">
      <alignment horizontal="left" vertical="center"/>
    </xf>
    <xf numFmtId="0" fontId="4" fillId="2" borderId="1" xfId="0" applyFont="1" applyFill="1" applyBorder="1" applyAlignment="1">
      <alignment horizontal="right"/>
    </xf>
    <xf numFmtId="1" fontId="4" fillId="0" borderId="1" xfId="0" applyNumberFormat="1" applyFont="1" applyFill="1" applyBorder="1" applyAlignment="1" applyProtection="1">
      <alignment horizontal="right" vertical="center" wrapText="1"/>
    </xf>
    <xf numFmtId="0" fontId="4" fillId="0" borderId="1" xfId="0" applyFont="1" applyFill="1" applyBorder="1" applyAlignment="1" applyProtection="1">
      <alignment horizontal="left" vertical="top" wrapText="1"/>
    </xf>
    <xf numFmtId="0" fontId="4" fillId="0" borderId="1" xfId="0" applyFont="1" applyFill="1" applyBorder="1" applyAlignment="1" applyProtection="1">
      <alignment horizontal="center" vertical="center"/>
    </xf>
    <xf numFmtId="0" fontId="15" fillId="0" borderId="1" xfId="0" applyFont="1" applyFill="1" applyBorder="1" applyAlignment="1" applyProtection="1">
      <alignment horizontal="left" vertical="top" wrapText="1"/>
    </xf>
    <xf numFmtId="0" fontId="4" fillId="0" borderId="1" xfId="0" applyFont="1" applyFill="1" applyBorder="1" applyAlignment="1" applyProtection="1">
      <alignment horizontal="center" vertical="top"/>
    </xf>
    <xf numFmtId="1" fontId="4"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top" wrapText="1"/>
    </xf>
    <xf numFmtId="1" fontId="3" fillId="0" borderId="1" xfId="0" applyNumberFormat="1" applyFont="1" applyFill="1" applyBorder="1" applyAlignment="1" applyProtection="1">
      <alignment horizontal="center" vertical="center" wrapText="1"/>
    </xf>
    <xf numFmtId="0" fontId="15" fillId="2" borderId="1" xfId="0" applyFont="1" applyFill="1" applyBorder="1" applyAlignment="1">
      <alignment horizontal="right" vertical="center"/>
    </xf>
    <xf numFmtId="0" fontId="4" fillId="0" borderId="1" xfId="0" applyFont="1" applyFill="1" applyBorder="1" applyAlignment="1" applyProtection="1">
      <alignment horizontal="center"/>
    </xf>
    <xf numFmtId="0" fontId="3" fillId="0" borderId="1" xfId="1" applyFont="1" applyFill="1" applyBorder="1" applyAlignment="1" applyProtection="1">
      <alignment horizontal="right" vertical="center" wrapText="1"/>
    </xf>
    <xf numFmtId="0" fontId="3" fillId="0" borderId="1" xfId="1" applyFont="1" applyFill="1" applyBorder="1"/>
    <xf numFmtId="0" fontId="3" fillId="0" borderId="1" xfId="1" applyFont="1" applyFill="1" applyBorder="1" applyAlignment="1" applyProtection="1">
      <alignment horizontal="center" vertical="center" wrapText="1"/>
    </xf>
    <xf numFmtId="0" fontId="4" fillId="0" borderId="1" xfId="3" applyFont="1" applyFill="1" applyBorder="1" applyAlignment="1">
      <alignment vertical="top" wrapText="1"/>
    </xf>
    <xf numFmtId="0" fontId="4" fillId="0" borderId="1" xfId="1" applyFont="1" applyFill="1" applyBorder="1" applyAlignment="1" applyProtection="1">
      <alignment horizontal="right" vertical="center" wrapText="1"/>
    </xf>
    <xf numFmtId="0" fontId="4" fillId="0" borderId="1" xfId="0" applyFont="1" applyFill="1" applyBorder="1" applyAlignment="1" applyProtection="1">
      <alignment horizontal="center" vertical="top" wrapText="1"/>
    </xf>
    <xf numFmtId="0" fontId="4" fillId="2" borderId="1" xfId="0" applyFont="1" applyFill="1" applyBorder="1" applyAlignment="1" applyProtection="1">
      <alignment horizontal="right" vertical="center"/>
    </xf>
    <xf numFmtId="0" fontId="4" fillId="0" borderId="1" xfId="1" applyFont="1" applyFill="1" applyBorder="1" applyAlignment="1">
      <alignment horizontal="center"/>
    </xf>
    <xf numFmtId="0" fontId="16" fillId="0" borderId="1" xfId="3" applyFont="1" applyFill="1" applyBorder="1" applyAlignment="1">
      <alignment vertical="top" wrapText="1"/>
    </xf>
    <xf numFmtId="0" fontId="4" fillId="0" borderId="1" xfId="0" applyFont="1" applyBorder="1"/>
    <xf numFmtId="1" fontId="4" fillId="0" borderId="1" xfId="0" applyNumberFormat="1" applyFont="1" applyFill="1" applyBorder="1" applyAlignment="1" applyProtection="1">
      <alignment horizontal="justify" vertical="top" wrapText="1"/>
    </xf>
    <xf numFmtId="1" fontId="4" fillId="0" borderId="1" xfId="0" applyNumberFormat="1" applyFont="1" applyFill="1" applyBorder="1" applyAlignment="1" applyProtection="1">
      <alignment horizontal="center" vertical="top"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2" fillId="5" borderId="1" xfId="0" quotePrefix="1" applyFont="1" applyFill="1" applyBorder="1" applyAlignment="1">
      <alignment horizontal="left" vertical="top"/>
    </xf>
    <xf numFmtId="0" fontId="3" fillId="2" borderId="1" xfId="0" applyFont="1" applyFill="1" applyBorder="1" applyAlignment="1">
      <alignment horizontal="center" vertical="top"/>
    </xf>
    <xf numFmtId="0" fontId="4" fillId="2" borderId="1" xfId="0" applyFont="1" applyFill="1" applyBorder="1" applyAlignment="1">
      <alignment horizontal="right" vertical="top" wrapText="1"/>
    </xf>
    <xf numFmtId="0" fontId="4" fillId="2" borderId="1" xfId="0" applyFont="1" applyFill="1" applyBorder="1" applyAlignment="1">
      <alignment horizontal="right" vertical="top"/>
    </xf>
    <xf numFmtId="1" fontId="4" fillId="2" borderId="1" xfId="0" applyNumberFormat="1" applyFont="1" applyFill="1" applyBorder="1" applyAlignment="1" applyProtection="1">
      <alignment horizontal="right" vertical="top" wrapText="1"/>
    </xf>
    <xf numFmtId="0" fontId="16" fillId="0" borderId="1" xfId="0" applyFont="1" applyFill="1" applyBorder="1" applyAlignment="1" applyProtection="1">
      <alignment horizontal="left" vertical="top" wrapText="1"/>
    </xf>
    <xf numFmtId="0" fontId="4" fillId="2" borderId="0" xfId="0" applyFont="1" applyFill="1" applyAlignment="1">
      <alignment horizontal="right" vertical="top"/>
    </xf>
    <xf numFmtId="0" fontId="3" fillId="2" borderId="1" xfId="0" applyFont="1" applyFill="1" applyBorder="1" applyAlignment="1">
      <alignment horizontal="right" vertical="top" wrapText="1"/>
    </xf>
    <xf numFmtId="0" fontId="5" fillId="5" borderId="1" xfId="0" quotePrefix="1" applyFont="1" applyFill="1" applyBorder="1" applyAlignment="1">
      <alignment horizontal="right" vertical="top"/>
    </xf>
    <xf numFmtId="0" fontId="15" fillId="2" borderId="1" xfId="0" applyFont="1" applyFill="1" applyBorder="1" applyAlignment="1">
      <alignment horizontal="right"/>
    </xf>
    <xf numFmtId="0" fontId="0" fillId="0" borderId="0" xfId="0" applyAlignment="1">
      <alignment horizontal="center" vertical="center"/>
    </xf>
    <xf numFmtId="0" fontId="0" fillId="0" borderId="0" xfId="0" applyFont="1"/>
    <xf numFmtId="0" fontId="19" fillId="0" borderId="0" xfId="0" applyFont="1" applyAlignment="1">
      <alignment horizontal="center"/>
    </xf>
    <xf numFmtId="0" fontId="20" fillId="0" borderId="0" xfId="2" applyFont="1" applyBorder="1" applyAlignment="1">
      <alignment horizontal="center" vertical="center" wrapText="1"/>
    </xf>
    <xf numFmtId="2" fontId="20" fillId="0" borderId="0" xfId="0" applyNumberFormat="1" applyFont="1" applyFill="1" applyBorder="1" applyAlignment="1">
      <alignment horizontal="center"/>
    </xf>
    <xf numFmtId="0" fontId="19" fillId="0" borderId="1" xfId="0" applyFont="1" applyBorder="1" applyAlignment="1">
      <alignment horizontal="center"/>
    </xf>
    <xf numFmtId="0" fontId="19" fillId="0" borderId="1" xfId="0" applyFont="1" applyBorder="1" applyAlignment="1">
      <alignment horizontal="left" wrapText="1"/>
    </xf>
    <xf numFmtId="165" fontId="19" fillId="0" borderId="1" xfId="0" applyNumberFormat="1" applyFont="1" applyBorder="1" applyAlignment="1">
      <alignment horizontal="center"/>
    </xf>
    <xf numFmtId="164" fontId="19" fillId="0" borderId="1" xfId="0" applyNumberFormat="1" applyFont="1" applyBorder="1" applyAlignment="1">
      <alignment horizontal="center"/>
    </xf>
    <xf numFmtId="0" fontId="20" fillId="0" borderId="0" xfId="2" applyFont="1" applyFill="1" applyBorder="1" applyAlignment="1">
      <alignment horizontal="center" vertical="center" wrapText="1"/>
    </xf>
    <xf numFmtId="164" fontId="20" fillId="0" borderId="0" xfId="2" applyNumberFormat="1" applyFont="1" applyFill="1" applyBorder="1" applyAlignment="1">
      <alignment horizontal="center" vertical="center" wrapText="1"/>
    </xf>
    <xf numFmtId="0" fontId="19" fillId="0" borderId="1" xfId="0" applyFont="1" applyBorder="1" applyAlignment="1">
      <alignment horizontal="left"/>
    </xf>
    <xf numFmtId="2" fontId="19" fillId="0" borderId="1" xfId="0" applyNumberFormat="1" applyFont="1" applyBorder="1" applyAlignment="1">
      <alignment horizontal="center"/>
    </xf>
    <xf numFmtId="164" fontId="19" fillId="0" borderId="1" xfId="0" applyNumberFormat="1" applyFont="1" applyFill="1" applyBorder="1" applyAlignment="1">
      <alignment horizontal="center"/>
    </xf>
    <xf numFmtId="0" fontId="19" fillId="0" borderId="1" xfId="0" applyFont="1" applyFill="1" applyBorder="1" applyAlignment="1">
      <alignment horizontal="center"/>
    </xf>
    <xf numFmtId="0" fontId="19" fillId="0" borderId="1" xfId="0" applyFont="1" applyBorder="1" applyAlignment="1">
      <alignment horizontal="center" wrapText="1"/>
    </xf>
    <xf numFmtId="0" fontId="19" fillId="0" borderId="1" xfId="0" applyFont="1" applyBorder="1" applyAlignment="1">
      <alignment horizontal="left" vertical="center" wrapText="1"/>
    </xf>
    <xf numFmtId="0" fontId="19" fillId="0" borderId="1" xfId="0" applyFont="1" applyBorder="1"/>
    <xf numFmtId="0" fontId="19" fillId="2" borderId="1" xfId="0" applyFont="1" applyFill="1" applyBorder="1" applyAlignment="1">
      <alignment horizontal="left"/>
    </xf>
    <xf numFmtId="0" fontId="21" fillId="6" borderId="1" xfId="0" applyFont="1" applyFill="1" applyBorder="1" applyAlignment="1">
      <alignment vertical="center"/>
    </xf>
    <xf numFmtId="164" fontId="19" fillId="2" borderId="1" xfId="0" applyNumberFormat="1" applyFont="1" applyFill="1" applyBorder="1" applyAlignment="1">
      <alignment horizontal="center"/>
    </xf>
    <xf numFmtId="0" fontId="0" fillId="0" borderId="1" xfId="0" applyFont="1" applyBorder="1" applyAlignment="1">
      <alignment horizontal="center"/>
    </xf>
    <xf numFmtId="0" fontId="19" fillId="0" borderId="1" xfId="0" applyFont="1" applyFill="1" applyBorder="1"/>
    <xf numFmtId="0" fontId="19" fillId="0" borderId="1" xfId="0" applyFont="1" applyFill="1" applyBorder="1" applyAlignment="1">
      <alignment vertical="center" wrapText="1"/>
    </xf>
    <xf numFmtId="2" fontId="19" fillId="0" borderId="1" xfId="0" applyNumberFormat="1" applyFont="1" applyFill="1" applyBorder="1" applyAlignment="1">
      <alignment horizontal="center"/>
    </xf>
    <xf numFmtId="0" fontId="19" fillId="0" borderId="1" xfId="0" applyFont="1" applyFill="1" applyBorder="1" applyAlignment="1">
      <alignment horizontal="left"/>
    </xf>
    <xf numFmtId="0" fontId="21" fillId="6" borderId="1" xfId="0" applyFont="1" applyFill="1" applyBorder="1" applyAlignment="1">
      <alignment horizontal="center" vertical="center"/>
    </xf>
    <xf numFmtId="0" fontId="19" fillId="0" borderId="1" xfId="0" applyFont="1" applyBorder="1" applyAlignment="1"/>
    <xf numFmtId="0" fontId="21" fillId="6" borderId="7" xfId="0" applyFont="1" applyFill="1" applyBorder="1" applyAlignment="1">
      <alignment vertical="center"/>
    </xf>
    <xf numFmtId="2" fontId="21" fillId="6" borderId="1" xfId="0" applyNumberFormat="1" applyFont="1" applyFill="1" applyBorder="1" applyAlignment="1">
      <alignment horizontal="center" vertical="center"/>
    </xf>
    <xf numFmtId="0" fontId="21" fillId="6" borderId="1" xfId="0" applyFont="1" applyFill="1" applyBorder="1" applyAlignment="1">
      <alignment horizontal="left" vertical="center"/>
    </xf>
    <xf numFmtId="0" fontId="19" fillId="0" borderId="1" xfId="0" applyFont="1" applyFill="1" applyBorder="1" applyAlignment="1">
      <alignment vertical="top" wrapText="1"/>
    </xf>
    <xf numFmtId="0" fontId="0" fillId="0" borderId="0" xfId="0" applyFont="1" applyBorder="1"/>
    <xf numFmtId="0" fontId="0" fillId="0" borderId="0" xfId="0" applyFont="1" applyFill="1" applyBorder="1"/>
    <xf numFmtId="164" fontId="19" fillId="0" borderId="1" xfId="0" applyNumberFormat="1" applyFont="1" applyBorder="1" applyAlignment="1">
      <alignment horizontal="center" wrapText="1"/>
    </xf>
    <xf numFmtId="2" fontId="19" fillId="2" borderId="1" xfId="0" applyNumberFormat="1" applyFont="1" applyFill="1" applyBorder="1" applyAlignment="1">
      <alignment horizontal="center"/>
    </xf>
    <xf numFmtId="2" fontId="21" fillId="0" borderId="1" xfId="0" applyNumberFormat="1" applyFont="1" applyBorder="1" applyAlignment="1">
      <alignment horizontal="center"/>
    </xf>
    <xf numFmtId="164" fontId="21" fillId="6" borderId="1" xfId="0" applyNumberFormat="1" applyFont="1" applyFill="1" applyBorder="1" applyAlignment="1">
      <alignment horizontal="center" vertical="center"/>
    </xf>
    <xf numFmtId="2" fontId="21" fillId="0" borderId="1" xfId="0" applyNumberFormat="1" applyFont="1" applyFill="1" applyBorder="1" applyAlignment="1">
      <alignment horizontal="center" vertical="center" wrapText="1"/>
    </xf>
    <xf numFmtId="2" fontId="21" fillId="0" borderId="1" xfId="0" applyNumberFormat="1" applyFont="1" applyFill="1" applyBorder="1" applyAlignment="1">
      <alignment horizontal="center" vertical="center"/>
    </xf>
    <xf numFmtId="0" fontId="3" fillId="2" borderId="1" xfId="0" applyFont="1" applyFill="1" applyBorder="1" applyAlignment="1">
      <alignment horizontal="left" vertical="top"/>
    </xf>
    <xf numFmtId="1" fontId="3" fillId="0" borderId="1" xfId="0" applyNumberFormat="1" applyFont="1" applyFill="1" applyBorder="1" applyAlignment="1" applyProtection="1">
      <alignment horizontal="left" vertical="center" wrapText="1"/>
    </xf>
    <xf numFmtId="0" fontId="3" fillId="2" borderId="1" xfId="0" applyFont="1" applyFill="1" applyBorder="1" applyAlignment="1">
      <alignment wrapText="1"/>
    </xf>
    <xf numFmtId="0" fontId="0" fillId="0" borderId="10" xfId="0" applyBorder="1" applyAlignment="1">
      <alignment horizontal="center"/>
    </xf>
    <xf numFmtId="0" fontId="0" fillId="0" borderId="11" xfId="0" applyBorder="1" applyAlignment="1">
      <alignment horizontal="center"/>
    </xf>
    <xf numFmtId="0" fontId="0" fillId="0" borderId="11" xfId="0" applyBorder="1"/>
    <xf numFmtId="0" fontId="0" fillId="0" borderId="12" xfId="0" applyBorder="1"/>
    <xf numFmtId="0" fontId="0" fillId="0" borderId="13" xfId="0" applyBorder="1" applyAlignment="1">
      <alignment horizontal="center"/>
    </xf>
    <xf numFmtId="0" fontId="0" fillId="0" borderId="0" xfId="0" applyBorder="1" applyAlignment="1">
      <alignment horizontal="center"/>
    </xf>
    <xf numFmtId="0" fontId="0" fillId="0" borderId="14" xfId="0" applyBorder="1"/>
    <xf numFmtId="0" fontId="0" fillId="0" borderId="0" xfId="0" applyBorder="1"/>
    <xf numFmtId="0" fontId="0" fillId="0" borderId="15" xfId="0" applyBorder="1" applyAlignment="1">
      <alignment horizontal="center"/>
    </xf>
    <xf numFmtId="0" fontId="0" fillId="0" borderId="16" xfId="0" applyBorder="1" applyAlignment="1">
      <alignment horizontal="center"/>
    </xf>
    <xf numFmtId="0" fontId="0" fillId="0" borderId="16" xfId="0" applyBorder="1"/>
    <xf numFmtId="0" fontId="0" fillId="0" borderId="17" xfId="0" applyBorder="1"/>
    <xf numFmtId="0" fontId="19" fillId="0" borderId="0" xfId="0" applyFont="1" applyBorder="1"/>
    <xf numFmtId="0" fontId="19" fillId="0" borderId="0" xfId="0" applyFont="1" applyBorder="1" applyAlignment="1">
      <alignment horizontal="center"/>
    </xf>
    <xf numFmtId="0" fontId="0" fillId="0" borderId="0" xfId="0" applyFont="1" applyBorder="1" applyAlignment="1">
      <alignment horizontal="left"/>
    </xf>
    <xf numFmtId="0" fontId="1" fillId="0" borderId="0" xfId="0" applyFont="1" applyBorder="1" applyAlignment="1">
      <alignment vertical="center"/>
    </xf>
    <xf numFmtId="0" fontId="19" fillId="0" borderId="1" xfId="0" applyFont="1" applyFill="1" applyBorder="1" applyAlignment="1">
      <alignment horizontal="left" vertical="center" wrapText="1"/>
    </xf>
    <xf numFmtId="0" fontId="21" fillId="6"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0" fillId="0" borderId="0" xfId="0" applyFont="1" applyAlignment="1">
      <alignment wrapText="1"/>
    </xf>
    <xf numFmtId="0" fontId="19" fillId="0" borderId="0" xfId="0" applyFont="1" applyBorder="1" applyAlignment="1">
      <alignment horizontal="left"/>
    </xf>
    <xf numFmtId="164" fontId="19" fillId="0" borderId="0" xfId="0" applyNumberFormat="1" applyFont="1" applyBorder="1" applyAlignment="1">
      <alignment horizontal="center"/>
    </xf>
    <xf numFmtId="0" fontId="19" fillId="0" borderId="21" xfId="0" applyFont="1" applyBorder="1" applyAlignment="1">
      <alignment horizontal="center"/>
    </xf>
    <xf numFmtId="2" fontId="19" fillId="0" borderId="22" xfId="0" applyNumberFormat="1" applyFont="1" applyBorder="1" applyAlignment="1">
      <alignment horizontal="center"/>
    </xf>
    <xf numFmtId="164" fontId="19" fillId="0" borderId="22" xfId="0" applyNumberFormat="1" applyFont="1" applyBorder="1" applyAlignment="1">
      <alignment horizontal="center"/>
    </xf>
    <xf numFmtId="0" fontId="0" fillId="0" borderId="13" xfId="0" applyFont="1" applyBorder="1"/>
    <xf numFmtId="0" fontId="0" fillId="0" borderId="14" xfId="0" applyFont="1" applyBorder="1"/>
    <xf numFmtId="0" fontId="19" fillId="0" borderId="13" xfId="0" applyFont="1" applyBorder="1" applyAlignment="1">
      <alignment horizontal="center"/>
    </xf>
    <xf numFmtId="164" fontId="19" fillId="0" borderId="14" xfId="0" applyNumberFormat="1" applyFont="1" applyBorder="1" applyAlignment="1">
      <alignment horizontal="center"/>
    </xf>
    <xf numFmtId="0" fontId="19" fillId="0" borderId="21" xfId="0" applyFont="1" applyFill="1" applyBorder="1" applyAlignment="1">
      <alignment horizontal="center"/>
    </xf>
    <xf numFmtId="0" fontId="19" fillId="0" borderId="25" xfId="0" applyFont="1" applyBorder="1" applyAlignment="1">
      <alignment horizontal="center"/>
    </xf>
    <xf numFmtId="0" fontId="19" fillId="0" borderId="26" xfId="0" applyFont="1" applyBorder="1" applyAlignment="1">
      <alignment horizontal="left"/>
    </xf>
    <xf numFmtId="0" fontId="19" fillId="0" borderId="26" xfId="0" applyFont="1" applyBorder="1" applyAlignment="1">
      <alignment horizontal="center"/>
    </xf>
    <xf numFmtId="2" fontId="19" fillId="0" borderId="26" xfId="0" applyNumberFormat="1" applyFont="1" applyBorder="1" applyAlignment="1">
      <alignment horizontal="center"/>
    </xf>
    <xf numFmtId="2" fontId="19" fillId="0" borderId="27" xfId="0" applyNumberFormat="1" applyFont="1" applyBorder="1" applyAlignment="1">
      <alignment horizontal="center"/>
    </xf>
    <xf numFmtId="0" fontId="19" fillId="0" borderId="0" xfId="0" applyFont="1" applyFill="1" applyBorder="1" applyAlignment="1">
      <alignment horizontal="center"/>
    </xf>
    <xf numFmtId="0" fontId="19" fillId="0" borderId="0" xfId="0" applyFont="1" applyFill="1" applyBorder="1" applyAlignment="1">
      <alignment horizontal="left"/>
    </xf>
    <xf numFmtId="0" fontId="19" fillId="0" borderId="0" xfId="0" applyFont="1" applyFill="1" applyBorder="1" applyAlignment="1">
      <alignment horizontal="left" vertical="center" wrapText="1"/>
    </xf>
    <xf numFmtId="164" fontId="19" fillId="0" borderId="0" xfId="0" applyNumberFormat="1" applyFont="1" applyFill="1" applyBorder="1" applyAlignment="1">
      <alignment horizontal="center"/>
    </xf>
    <xf numFmtId="2" fontId="19" fillId="0" borderId="0" xfId="0" applyNumberFormat="1" applyFont="1" applyFill="1" applyBorder="1" applyAlignment="1">
      <alignment horizontal="center"/>
    </xf>
    <xf numFmtId="2" fontId="19" fillId="0" borderId="0" xfId="0" applyNumberFormat="1" applyFont="1" applyBorder="1" applyAlignment="1">
      <alignment horizontal="center"/>
    </xf>
    <xf numFmtId="164" fontId="19" fillId="0" borderId="22" xfId="0" applyNumberFormat="1" applyFont="1" applyFill="1" applyBorder="1" applyAlignment="1">
      <alignment horizontal="center"/>
    </xf>
    <xf numFmtId="2" fontId="19" fillId="0" borderId="22" xfId="0" applyNumberFormat="1" applyFont="1" applyFill="1" applyBorder="1" applyAlignment="1">
      <alignment horizontal="center"/>
    </xf>
    <xf numFmtId="0" fontId="19" fillId="0" borderId="13" xfId="0" applyFont="1" applyFill="1" applyBorder="1" applyAlignment="1">
      <alignment horizontal="center"/>
    </xf>
    <xf numFmtId="2" fontId="19" fillId="0" borderId="14" xfId="0" applyNumberFormat="1" applyFont="1" applyFill="1" applyBorder="1" applyAlignment="1">
      <alignment horizontal="center"/>
    </xf>
    <xf numFmtId="0" fontId="19" fillId="0" borderId="26" xfId="0" applyFont="1" applyBorder="1"/>
    <xf numFmtId="0" fontId="0" fillId="0" borderId="21" xfId="0" applyFont="1" applyBorder="1" applyAlignment="1">
      <alignment horizontal="center"/>
    </xf>
    <xf numFmtId="2" fontId="21" fillId="0" borderId="22" xfId="0" applyNumberFormat="1" applyFont="1" applyFill="1" applyBorder="1" applyAlignment="1">
      <alignment horizontal="center" vertical="center" wrapText="1"/>
    </xf>
    <xf numFmtId="2" fontId="21" fillId="0" borderId="22" xfId="0" applyNumberFormat="1" applyFont="1" applyFill="1" applyBorder="1" applyAlignment="1">
      <alignment horizontal="center" vertical="center"/>
    </xf>
    <xf numFmtId="0" fontId="0" fillId="0" borderId="25" xfId="0" applyFont="1" applyBorder="1" applyAlignment="1">
      <alignment horizontal="center"/>
    </xf>
    <xf numFmtId="0" fontId="19" fillId="0" borderId="26" xfId="0" applyFont="1" applyFill="1" applyBorder="1"/>
    <xf numFmtId="0" fontId="0" fillId="0" borderId="26" xfId="0" applyFont="1" applyBorder="1" applyAlignment="1">
      <alignment horizontal="center"/>
    </xf>
    <xf numFmtId="164" fontId="19" fillId="0" borderId="26" xfId="0" applyNumberFormat="1" applyFont="1" applyFill="1" applyBorder="1" applyAlignment="1">
      <alignment horizontal="center"/>
    </xf>
    <xf numFmtId="164" fontId="19" fillId="0" borderId="27" xfId="0" applyNumberFormat="1" applyFont="1" applyFill="1" applyBorder="1" applyAlignment="1">
      <alignment horizontal="center"/>
    </xf>
    <xf numFmtId="0" fontId="21" fillId="6" borderId="0" xfId="0" applyFont="1" applyFill="1" applyBorder="1" applyAlignment="1">
      <alignment vertical="center"/>
    </xf>
    <xf numFmtId="0" fontId="21" fillId="6" borderId="0" xfId="0" applyFont="1" applyFill="1" applyBorder="1" applyAlignment="1">
      <alignment horizontal="center" vertical="center"/>
    </xf>
    <xf numFmtId="164" fontId="21" fillId="6" borderId="0" xfId="0" applyNumberFormat="1" applyFont="1" applyFill="1" applyBorder="1" applyAlignment="1">
      <alignment horizontal="center" vertical="center"/>
    </xf>
    <xf numFmtId="0" fontId="21" fillId="6" borderId="21" xfId="0" applyFont="1" applyFill="1" applyBorder="1" applyAlignment="1">
      <alignment horizontal="center" vertical="center"/>
    </xf>
    <xf numFmtId="2" fontId="21" fillId="6" borderId="22" xfId="0" applyNumberFormat="1" applyFont="1" applyFill="1" applyBorder="1" applyAlignment="1">
      <alignment horizontal="center" vertical="center"/>
    </xf>
    <xf numFmtId="2" fontId="21" fillId="0" borderId="22" xfId="0" applyNumberFormat="1" applyFont="1" applyBorder="1" applyAlignment="1">
      <alignment horizontal="center"/>
    </xf>
    <xf numFmtId="164" fontId="21" fillId="6" borderId="22" xfId="0" applyNumberFormat="1" applyFont="1" applyFill="1" applyBorder="1" applyAlignment="1">
      <alignment horizontal="center" vertical="center"/>
    </xf>
    <xf numFmtId="164" fontId="21" fillId="6" borderId="14" xfId="0" applyNumberFormat="1" applyFont="1" applyFill="1" applyBorder="1" applyAlignment="1">
      <alignment horizontal="center" vertical="center"/>
    </xf>
    <xf numFmtId="164" fontId="21" fillId="0" borderId="22" xfId="0" applyNumberFormat="1" applyFont="1" applyBorder="1" applyAlignment="1">
      <alignment horizontal="center"/>
    </xf>
    <xf numFmtId="0" fontId="21" fillId="6" borderId="26" xfId="0" applyFont="1" applyFill="1" applyBorder="1" applyAlignment="1">
      <alignment vertical="center"/>
    </xf>
    <xf numFmtId="0" fontId="19" fillId="2" borderId="26" xfId="0" applyFont="1" applyFill="1" applyBorder="1" applyAlignment="1">
      <alignment horizontal="left"/>
    </xf>
    <xf numFmtId="0" fontId="19" fillId="0" borderId="26" xfId="0" applyFont="1" applyBorder="1" applyAlignment="1"/>
    <xf numFmtId="164" fontId="19" fillId="2" borderId="26" xfId="0" applyNumberFormat="1" applyFont="1" applyFill="1" applyBorder="1" applyAlignment="1">
      <alignment horizontal="center"/>
    </xf>
    <xf numFmtId="164" fontId="21" fillId="0" borderId="27" xfId="0" applyNumberFormat="1" applyFont="1" applyBorder="1" applyAlignment="1">
      <alignment horizontal="center"/>
    </xf>
    <xf numFmtId="164" fontId="19" fillId="0" borderId="26" xfId="0" applyNumberFormat="1" applyFont="1" applyBorder="1" applyAlignment="1">
      <alignment horizontal="center"/>
    </xf>
    <xf numFmtId="0" fontId="19" fillId="0" borderId="13" xfId="0" applyFont="1" applyBorder="1"/>
    <xf numFmtId="0" fontId="19" fillId="0" borderId="14" xfId="0" applyFont="1" applyBorder="1"/>
    <xf numFmtId="2" fontId="21" fillId="0" borderId="26" xfId="0" applyNumberFormat="1" applyFont="1" applyBorder="1" applyAlignment="1">
      <alignment horizontal="center"/>
    </xf>
    <xf numFmtId="2" fontId="19" fillId="0" borderId="27" xfId="0" applyNumberFormat="1" applyFont="1" applyFill="1" applyBorder="1" applyAlignment="1">
      <alignment horizontal="center"/>
    </xf>
    <xf numFmtId="0" fontId="0" fillId="0" borderId="1" xfId="0" applyFont="1" applyFill="1" applyBorder="1" applyAlignment="1">
      <alignment horizontal="center"/>
    </xf>
    <xf numFmtId="0" fontId="0" fillId="0" borderId="1" xfId="0" applyFont="1" applyBorder="1" applyAlignment="1">
      <alignment horizontal="center" vertical="center"/>
    </xf>
    <xf numFmtId="164" fontId="18" fillId="0" borderId="6" xfId="2" applyNumberFormat="1" applyFont="1" applyBorder="1" applyAlignment="1">
      <alignment horizontal="center" vertical="center" wrapText="1"/>
    </xf>
    <xf numFmtId="0" fontId="18" fillId="0" borderId="6" xfId="2" applyFont="1" applyBorder="1" applyAlignment="1">
      <alignment horizontal="center" vertical="center" wrapText="1"/>
    </xf>
    <xf numFmtId="0" fontId="18" fillId="0" borderId="0" xfId="0" applyFont="1" applyBorder="1" applyAlignment="1">
      <alignment wrapText="1"/>
    </xf>
    <xf numFmtId="0" fontId="8" fillId="0" borderId="5" xfId="0" applyFont="1" applyBorder="1" applyAlignment="1"/>
    <xf numFmtId="0" fontId="1" fillId="3" borderId="1" xfId="0" applyFont="1" applyFill="1" applyBorder="1" applyAlignment="1">
      <alignment horizontal="center" vertical="center" wrapText="1"/>
    </xf>
    <xf numFmtId="0" fontId="2" fillId="2" borderId="0" xfId="0" applyFont="1" applyFill="1" applyAlignment="1">
      <alignment horizontal="center" vertical="top" wrapText="1"/>
    </xf>
    <xf numFmtId="0" fontId="0" fillId="0" borderId="1" xfId="0" applyFont="1" applyBorder="1" applyAlignment="1">
      <alignment horizontal="left" vertical="center" wrapText="1"/>
    </xf>
    <xf numFmtId="0" fontId="18" fillId="0" borderId="0" xfId="0" applyFont="1" applyBorder="1" applyAlignment="1">
      <alignment horizontal="center" wrapText="1"/>
    </xf>
    <xf numFmtId="0" fontId="18" fillId="4" borderId="21" xfId="0" applyFont="1" applyFill="1" applyBorder="1" applyAlignment="1">
      <alignment horizontal="left"/>
    </xf>
    <xf numFmtId="0" fontId="18" fillId="4" borderId="1" xfId="0" applyFont="1" applyFill="1" applyBorder="1" applyAlignment="1">
      <alignment horizontal="left"/>
    </xf>
    <xf numFmtId="0" fontId="18" fillId="4" borderId="22" xfId="0" applyFont="1" applyFill="1" applyBorder="1" applyAlignment="1">
      <alignment horizontal="left"/>
    </xf>
    <xf numFmtId="0" fontId="18" fillId="4" borderId="18" xfId="0" applyFont="1" applyFill="1" applyBorder="1" applyAlignment="1">
      <alignment horizontal="left"/>
    </xf>
    <xf numFmtId="0" fontId="18" fillId="4" borderId="19" xfId="0" applyFont="1" applyFill="1" applyBorder="1" applyAlignment="1">
      <alignment horizontal="left"/>
    </xf>
    <xf numFmtId="0" fontId="18" fillId="4" borderId="20" xfId="0" applyFont="1" applyFill="1" applyBorder="1" applyAlignment="1">
      <alignment horizontal="left"/>
    </xf>
    <xf numFmtId="0" fontId="0" fillId="0" borderId="0" xfId="0" applyFont="1" applyAlignment="1">
      <alignment horizontal="left"/>
    </xf>
    <xf numFmtId="0" fontId="20" fillId="4" borderId="23" xfId="0" applyFont="1" applyFill="1" applyBorder="1" applyAlignment="1">
      <alignment horizontal="center"/>
    </xf>
    <xf numFmtId="0" fontId="20" fillId="4" borderId="3" xfId="0" applyFont="1" applyFill="1" applyBorder="1" applyAlignment="1">
      <alignment horizontal="center"/>
    </xf>
    <xf numFmtId="0" fontId="20" fillId="4" borderId="24" xfId="0" applyFont="1" applyFill="1" applyBorder="1" applyAlignment="1">
      <alignment horizontal="center"/>
    </xf>
    <xf numFmtId="0" fontId="20" fillId="4" borderId="21" xfId="0" applyFont="1" applyFill="1" applyBorder="1" applyAlignment="1">
      <alignment horizontal="center"/>
    </xf>
    <xf numFmtId="0" fontId="20" fillId="4" borderId="1" xfId="0" applyFont="1" applyFill="1" applyBorder="1" applyAlignment="1">
      <alignment horizontal="center"/>
    </xf>
    <xf numFmtId="0" fontId="20" fillId="4" borderId="22" xfId="0" applyFont="1" applyFill="1" applyBorder="1" applyAlignment="1">
      <alignment horizontal="center"/>
    </xf>
    <xf numFmtId="0" fontId="18" fillId="4" borderId="28" xfId="0" applyFont="1" applyFill="1" applyBorder="1" applyAlignment="1">
      <alignment horizontal="left"/>
    </xf>
    <xf numFmtId="0" fontId="18" fillId="4" borderId="29" xfId="0" applyFont="1" applyFill="1" applyBorder="1" applyAlignment="1">
      <alignment horizontal="left"/>
    </xf>
    <xf numFmtId="0" fontId="18" fillId="4" borderId="30" xfId="0" applyFont="1" applyFill="1" applyBorder="1" applyAlignment="1">
      <alignment horizontal="left"/>
    </xf>
    <xf numFmtId="164" fontId="18" fillId="0" borderId="9" xfId="2" applyNumberFormat="1" applyFont="1" applyBorder="1" applyAlignment="1">
      <alignment horizontal="center" vertical="center" wrapText="1"/>
    </xf>
    <xf numFmtId="164" fontId="18" fillId="0" borderId="8" xfId="2" applyNumberFormat="1" applyFont="1" applyBorder="1" applyAlignment="1">
      <alignment horizontal="center" vertical="center" wrapText="1"/>
    </xf>
    <xf numFmtId="0" fontId="23" fillId="0" borderId="0" xfId="0" applyFont="1" applyAlignment="1">
      <alignment horizontal="center"/>
    </xf>
    <xf numFmtId="0" fontId="0" fillId="0" borderId="0" xfId="0" applyAlignment="1">
      <alignment horizontal="left" vertical="center" wrapText="1"/>
    </xf>
    <xf numFmtId="0" fontId="0" fillId="0" borderId="0" xfId="0"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0" fillId="0" borderId="0" xfId="0" applyAlignment="1">
      <alignment horizontal="left"/>
    </xf>
    <xf numFmtId="0" fontId="0" fillId="0" borderId="0" xfId="0" applyAlignment="1">
      <alignment horizontal="left" wrapText="1"/>
    </xf>
    <xf numFmtId="0" fontId="24" fillId="0" borderId="0" xfId="0" applyFont="1" applyAlignment="1">
      <alignment horizontal="center"/>
    </xf>
    <xf numFmtId="0" fontId="0" fillId="4" borderId="13" xfId="0" applyFill="1" applyBorder="1" applyAlignment="1">
      <alignment horizontal="center"/>
    </xf>
    <xf numFmtId="0" fontId="0" fillId="4" borderId="0" xfId="0" applyFill="1" applyBorder="1" applyAlignment="1">
      <alignment horizontal="center"/>
    </xf>
    <xf numFmtId="0" fontId="0" fillId="4" borderId="14" xfId="0" applyFill="1" applyBorder="1" applyAlignment="1">
      <alignment horizontal="center"/>
    </xf>
    <xf numFmtId="0" fontId="22" fillId="0" borderId="0" xfId="0" applyFont="1" applyAlignment="1">
      <alignment horizontal="center"/>
    </xf>
  </cellXfs>
  <cellStyles count="6">
    <cellStyle name="9" xfId="1" xr:uid="{00000000-0005-0000-0000-000000000000}"/>
    <cellStyle name="Normal" xfId="0" builtinId="0"/>
    <cellStyle name="Normal 7" xfId="4" xr:uid="{00000000-0005-0000-0000-000002000000}"/>
    <cellStyle name="Normal 8" xfId="5" xr:uid="{00000000-0005-0000-0000-000003000000}"/>
    <cellStyle name="Normal_BoQ N" xfId="3" xr:uid="{00000000-0005-0000-0000-000004000000}"/>
    <cellStyle name="Normal_link details"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147042</xdr:colOff>
      <xdr:row>7</xdr:row>
      <xdr:rowOff>6762</xdr:rowOff>
    </xdr:from>
    <xdr:to>
      <xdr:col>6</xdr:col>
      <xdr:colOff>507082</xdr:colOff>
      <xdr:row>10</xdr:row>
      <xdr:rowOff>102384</xdr:rowOff>
    </xdr:to>
    <xdr:sp macro="" textlink="">
      <xdr:nvSpPr>
        <xdr:cNvPr id="2" name="Rectangle 1">
          <a:extLst>
            <a:ext uri="{FF2B5EF4-FFF2-40B4-BE49-F238E27FC236}">
              <a16:creationId xmlns:a16="http://schemas.microsoft.com/office/drawing/2014/main" id="{132F34ED-5A35-4C3B-A7B4-1AB0825F2FB3}"/>
            </a:ext>
          </a:extLst>
        </xdr:cNvPr>
        <xdr:cNvSpPr/>
      </xdr:nvSpPr>
      <xdr:spPr>
        <a:xfrm>
          <a:off x="3804642" y="1652682"/>
          <a:ext cx="360040" cy="64426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800" b="1">
              <a:solidFill>
                <a:schemeClr val="tx1"/>
              </a:solidFill>
            </a:rPr>
            <a:t>M/ T</a:t>
          </a:r>
        </a:p>
      </xdr:txBody>
    </xdr:sp>
    <xdr:clientData/>
  </xdr:twoCellAnchor>
  <xdr:twoCellAnchor>
    <xdr:from>
      <xdr:col>8</xdr:col>
      <xdr:colOff>506207</xdr:colOff>
      <xdr:row>8</xdr:row>
      <xdr:rowOff>139700</xdr:rowOff>
    </xdr:from>
    <xdr:to>
      <xdr:col>9</xdr:col>
      <xdr:colOff>431800</xdr:colOff>
      <xdr:row>8</xdr:row>
      <xdr:rowOff>146648</xdr:rowOff>
    </xdr:to>
    <xdr:cxnSp macro="">
      <xdr:nvCxnSpPr>
        <xdr:cNvPr id="3" name="Straight Connector 2">
          <a:extLst>
            <a:ext uri="{FF2B5EF4-FFF2-40B4-BE49-F238E27FC236}">
              <a16:creationId xmlns:a16="http://schemas.microsoft.com/office/drawing/2014/main" id="{DE333280-6976-46E4-A7B2-3B0D2F9928DB}"/>
            </a:ext>
          </a:extLst>
        </xdr:cNvPr>
        <xdr:cNvCxnSpPr/>
      </xdr:nvCxnSpPr>
      <xdr:spPr>
        <a:xfrm flipV="1">
          <a:off x="5383007" y="1968500"/>
          <a:ext cx="535193" cy="6948"/>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507082</xdr:colOff>
      <xdr:row>13</xdr:row>
      <xdr:rowOff>123445</xdr:rowOff>
    </xdr:from>
    <xdr:to>
      <xdr:col>8</xdr:col>
      <xdr:colOff>165217</xdr:colOff>
      <xdr:row>13</xdr:row>
      <xdr:rowOff>126060</xdr:rowOff>
    </xdr:to>
    <xdr:cxnSp macro="">
      <xdr:nvCxnSpPr>
        <xdr:cNvPr id="4" name="Straight Connector 3">
          <a:extLst>
            <a:ext uri="{FF2B5EF4-FFF2-40B4-BE49-F238E27FC236}">
              <a16:creationId xmlns:a16="http://schemas.microsoft.com/office/drawing/2014/main" id="{891DD129-6334-4CB4-8BB7-349219A265CC}"/>
            </a:ext>
          </a:extLst>
        </xdr:cNvPr>
        <xdr:cNvCxnSpPr>
          <a:stCxn id="11" idx="3"/>
          <a:endCxn id="10" idx="1"/>
        </xdr:cNvCxnSpPr>
      </xdr:nvCxnSpPr>
      <xdr:spPr>
        <a:xfrm>
          <a:off x="4164682" y="2866645"/>
          <a:ext cx="877335" cy="2615"/>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448642</xdr:colOff>
      <xdr:row>7</xdr:row>
      <xdr:rowOff>85244</xdr:rowOff>
    </xdr:from>
    <xdr:to>
      <xdr:col>10</xdr:col>
      <xdr:colOff>72082</xdr:colOff>
      <xdr:row>14</xdr:row>
      <xdr:rowOff>171450</xdr:rowOff>
    </xdr:to>
    <xdr:sp macro="" textlink="">
      <xdr:nvSpPr>
        <xdr:cNvPr id="5" name="Rectangle 4">
          <a:extLst>
            <a:ext uri="{FF2B5EF4-FFF2-40B4-BE49-F238E27FC236}">
              <a16:creationId xmlns:a16="http://schemas.microsoft.com/office/drawing/2014/main" id="{B7922EA3-2251-4546-B245-E97F39129B08}"/>
            </a:ext>
          </a:extLst>
        </xdr:cNvPr>
        <xdr:cNvSpPr/>
      </xdr:nvSpPr>
      <xdr:spPr>
        <a:xfrm>
          <a:off x="5935042" y="1731164"/>
          <a:ext cx="233040"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000">
              <a:solidFill>
                <a:schemeClr val="tx1"/>
              </a:solidFill>
            </a:rPr>
            <a:t>OPM</a:t>
          </a:r>
        </a:p>
      </xdr:txBody>
    </xdr:sp>
    <xdr:clientData/>
  </xdr:twoCellAnchor>
  <xdr:twoCellAnchor>
    <xdr:from>
      <xdr:col>8</xdr:col>
      <xdr:colOff>525257</xdr:colOff>
      <xdr:row>13</xdr:row>
      <xdr:rowOff>120650</xdr:rowOff>
    </xdr:from>
    <xdr:to>
      <xdr:col>9</xdr:col>
      <xdr:colOff>431800</xdr:colOff>
      <xdr:row>13</xdr:row>
      <xdr:rowOff>126060</xdr:rowOff>
    </xdr:to>
    <xdr:cxnSp macro="">
      <xdr:nvCxnSpPr>
        <xdr:cNvPr id="6" name="Straight Connector 5">
          <a:extLst>
            <a:ext uri="{FF2B5EF4-FFF2-40B4-BE49-F238E27FC236}">
              <a16:creationId xmlns:a16="http://schemas.microsoft.com/office/drawing/2014/main" id="{BEAA5DA9-0F7C-4267-96AE-C8E5A8F52627}"/>
            </a:ext>
          </a:extLst>
        </xdr:cNvPr>
        <xdr:cNvCxnSpPr>
          <a:stCxn id="10" idx="3"/>
        </xdr:cNvCxnSpPr>
      </xdr:nvCxnSpPr>
      <xdr:spPr>
        <a:xfrm flipV="1">
          <a:off x="5402057" y="2863850"/>
          <a:ext cx="516143" cy="5410"/>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182564</xdr:colOff>
      <xdr:row>9</xdr:row>
      <xdr:rowOff>112356</xdr:rowOff>
    </xdr:from>
    <xdr:to>
      <xdr:col>3</xdr:col>
      <xdr:colOff>63501</xdr:colOff>
      <xdr:row>11</xdr:row>
      <xdr:rowOff>160837</xdr:rowOff>
    </xdr:to>
    <xdr:sp macro="" textlink="">
      <xdr:nvSpPr>
        <xdr:cNvPr id="7" name="TextBox 58">
          <a:extLst>
            <a:ext uri="{FF2B5EF4-FFF2-40B4-BE49-F238E27FC236}">
              <a16:creationId xmlns:a16="http://schemas.microsoft.com/office/drawing/2014/main" id="{62389A66-B83D-45E0-A4CF-4C7ABFBB576E}"/>
            </a:ext>
          </a:extLst>
        </xdr:cNvPr>
        <xdr:cNvSpPr txBox="1"/>
      </xdr:nvSpPr>
      <xdr:spPr>
        <a:xfrm>
          <a:off x="792164" y="2124036"/>
          <a:ext cx="1100137" cy="41424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a:t>
          </a:r>
          <a:r>
            <a:rPr lang="en-US" sz="1100" baseline="0"/>
            <a:t> or</a:t>
          </a:r>
          <a:endParaRPr lang="en-US" sz="1100"/>
        </a:p>
        <a:p>
          <a:r>
            <a:rPr lang="en-US" sz="1100"/>
            <a:t>Access Node End-A</a:t>
          </a:r>
        </a:p>
      </xdr:txBody>
    </xdr:sp>
    <xdr:clientData/>
  </xdr:twoCellAnchor>
  <xdr:twoCellAnchor>
    <xdr:from>
      <xdr:col>10</xdr:col>
      <xdr:colOff>72082</xdr:colOff>
      <xdr:row>11</xdr:row>
      <xdr:rowOff>11450</xdr:rowOff>
    </xdr:from>
    <xdr:to>
      <xdr:col>11</xdr:col>
      <xdr:colOff>326578</xdr:colOff>
      <xdr:row>11</xdr:row>
      <xdr:rowOff>11450</xdr:rowOff>
    </xdr:to>
    <xdr:cxnSp macro="">
      <xdr:nvCxnSpPr>
        <xdr:cNvPr id="8" name="Straight Connector 7">
          <a:extLst>
            <a:ext uri="{FF2B5EF4-FFF2-40B4-BE49-F238E27FC236}">
              <a16:creationId xmlns:a16="http://schemas.microsoft.com/office/drawing/2014/main" id="{7C6AD397-6BAE-4B44-A6A6-0FBA88E2ECA8}"/>
            </a:ext>
          </a:extLst>
        </xdr:cNvPr>
        <xdr:cNvCxnSpPr/>
      </xdr:nvCxnSpPr>
      <xdr:spPr>
        <a:xfrm>
          <a:off x="6168082" y="2388890"/>
          <a:ext cx="864096" cy="0"/>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146167</xdr:colOff>
      <xdr:row>7</xdr:row>
      <xdr:rowOff>412</xdr:rowOff>
    </xdr:from>
    <xdr:to>
      <xdr:col>8</xdr:col>
      <xdr:colOff>506207</xdr:colOff>
      <xdr:row>10</xdr:row>
      <xdr:rowOff>96034</xdr:rowOff>
    </xdr:to>
    <xdr:sp macro="" textlink="">
      <xdr:nvSpPr>
        <xdr:cNvPr id="9" name="Rectangle 8">
          <a:extLst>
            <a:ext uri="{FF2B5EF4-FFF2-40B4-BE49-F238E27FC236}">
              <a16:creationId xmlns:a16="http://schemas.microsoft.com/office/drawing/2014/main" id="{EE7EBB93-7077-48B0-94E7-BB71B4CD91F3}"/>
            </a:ext>
          </a:extLst>
        </xdr:cNvPr>
        <xdr:cNvSpPr/>
      </xdr:nvSpPr>
      <xdr:spPr>
        <a:xfrm>
          <a:off x="5022967" y="1646332"/>
          <a:ext cx="360040" cy="64426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800" b="1">
              <a:solidFill>
                <a:schemeClr val="tx1"/>
              </a:solidFill>
            </a:rPr>
            <a:t>M/ T</a:t>
          </a:r>
        </a:p>
      </xdr:txBody>
    </xdr:sp>
    <xdr:clientData/>
  </xdr:twoCellAnchor>
  <xdr:twoCellAnchor>
    <xdr:from>
      <xdr:col>8</xdr:col>
      <xdr:colOff>165217</xdr:colOff>
      <xdr:row>11</xdr:row>
      <xdr:rowOff>170324</xdr:rowOff>
    </xdr:from>
    <xdr:to>
      <xdr:col>8</xdr:col>
      <xdr:colOff>525257</xdr:colOff>
      <xdr:row>15</xdr:row>
      <xdr:rowOff>81796</xdr:rowOff>
    </xdr:to>
    <xdr:sp macro="" textlink="">
      <xdr:nvSpPr>
        <xdr:cNvPr id="10" name="Rectangle 9">
          <a:extLst>
            <a:ext uri="{FF2B5EF4-FFF2-40B4-BE49-F238E27FC236}">
              <a16:creationId xmlns:a16="http://schemas.microsoft.com/office/drawing/2014/main" id="{E36A95E4-AA47-4477-AB57-92DA415955EC}"/>
            </a:ext>
          </a:extLst>
        </xdr:cNvPr>
        <xdr:cNvSpPr/>
      </xdr:nvSpPr>
      <xdr:spPr>
        <a:xfrm>
          <a:off x="5042017" y="2547764"/>
          <a:ext cx="360040" cy="64299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800" b="1">
              <a:solidFill>
                <a:schemeClr val="tx1"/>
              </a:solidFill>
            </a:rPr>
            <a:t>M/ T</a:t>
          </a:r>
        </a:p>
      </xdr:txBody>
    </xdr:sp>
    <xdr:clientData/>
  </xdr:twoCellAnchor>
  <xdr:twoCellAnchor>
    <xdr:from>
      <xdr:col>6</xdr:col>
      <xdr:colOff>147042</xdr:colOff>
      <xdr:row>11</xdr:row>
      <xdr:rowOff>167709</xdr:rowOff>
    </xdr:from>
    <xdr:to>
      <xdr:col>6</xdr:col>
      <xdr:colOff>507082</xdr:colOff>
      <xdr:row>15</xdr:row>
      <xdr:rowOff>79181</xdr:rowOff>
    </xdr:to>
    <xdr:sp macro="" textlink="">
      <xdr:nvSpPr>
        <xdr:cNvPr id="11" name="Rectangle 10">
          <a:extLst>
            <a:ext uri="{FF2B5EF4-FFF2-40B4-BE49-F238E27FC236}">
              <a16:creationId xmlns:a16="http://schemas.microsoft.com/office/drawing/2014/main" id="{65D1F1B3-6362-4F73-89B1-871BAE7BFC11}"/>
            </a:ext>
          </a:extLst>
        </xdr:cNvPr>
        <xdr:cNvSpPr/>
      </xdr:nvSpPr>
      <xdr:spPr>
        <a:xfrm>
          <a:off x="3804642" y="2545149"/>
          <a:ext cx="360040" cy="64299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800" b="1">
              <a:solidFill>
                <a:schemeClr val="tx1"/>
              </a:solidFill>
            </a:rPr>
            <a:t>M/ T</a:t>
          </a:r>
        </a:p>
      </xdr:txBody>
    </xdr:sp>
    <xdr:clientData/>
  </xdr:twoCellAnchor>
  <xdr:twoCellAnchor>
    <xdr:from>
      <xdr:col>6</xdr:col>
      <xdr:colOff>500732</xdr:colOff>
      <xdr:row>8</xdr:row>
      <xdr:rowOff>155195</xdr:rowOff>
    </xdr:from>
    <xdr:to>
      <xdr:col>8</xdr:col>
      <xdr:colOff>158867</xdr:colOff>
      <xdr:row>8</xdr:row>
      <xdr:rowOff>157810</xdr:rowOff>
    </xdr:to>
    <xdr:cxnSp macro="">
      <xdr:nvCxnSpPr>
        <xdr:cNvPr id="12" name="Straight Connector 11">
          <a:extLst>
            <a:ext uri="{FF2B5EF4-FFF2-40B4-BE49-F238E27FC236}">
              <a16:creationId xmlns:a16="http://schemas.microsoft.com/office/drawing/2014/main" id="{3472AD81-28A1-45C5-8694-A1674316C633}"/>
            </a:ext>
          </a:extLst>
        </xdr:cNvPr>
        <xdr:cNvCxnSpPr/>
      </xdr:nvCxnSpPr>
      <xdr:spPr>
        <a:xfrm>
          <a:off x="4158332" y="1983995"/>
          <a:ext cx="877335" cy="2615"/>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233157</xdr:colOff>
      <xdr:row>8</xdr:row>
      <xdr:rowOff>133350</xdr:rowOff>
    </xdr:from>
    <xdr:to>
      <xdr:col>6</xdr:col>
      <xdr:colOff>158750</xdr:colOff>
      <xdr:row>8</xdr:row>
      <xdr:rowOff>140298</xdr:rowOff>
    </xdr:to>
    <xdr:cxnSp macro="">
      <xdr:nvCxnSpPr>
        <xdr:cNvPr id="13" name="Straight Connector 12">
          <a:extLst>
            <a:ext uri="{FF2B5EF4-FFF2-40B4-BE49-F238E27FC236}">
              <a16:creationId xmlns:a16="http://schemas.microsoft.com/office/drawing/2014/main" id="{5456E78B-B0F7-42D9-8750-BBCD4A56D53B}"/>
            </a:ext>
          </a:extLst>
        </xdr:cNvPr>
        <xdr:cNvCxnSpPr/>
      </xdr:nvCxnSpPr>
      <xdr:spPr>
        <a:xfrm flipV="1">
          <a:off x="3281157" y="1962150"/>
          <a:ext cx="535193" cy="6948"/>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209550</xdr:colOff>
      <xdr:row>13</xdr:row>
      <xdr:rowOff>139700</xdr:rowOff>
    </xdr:from>
    <xdr:to>
      <xdr:col>6</xdr:col>
      <xdr:colOff>158750</xdr:colOff>
      <xdr:row>13</xdr:row>
      <xdr:rowOff>146050</xdr:rowOff>
    </xdr:to>
    <xdr:cxnSp macro="">
      <xdr:nvCxnSpPr>
        <xdr:cNvPr id="14" name="Straight Connector 13">
          <a:extLst>
            <a:ext uri="{FF2B5EF4-FFF2-40B4-BE49-F238E27FC236}">
              <a16:creationId xmlns:a16="http://schemas.microsoft.com/office/drawing/2014/main" id="{401C023E-73F3-4C80-8C22-2BE37DD90BF5}"/>
            </a:ext>
          </a:extLst>
        </xdr:cNvPr>
        <xdr:cNvCxnSpPr/>
      </xdr:nvCxnSpPr>
      <xdr:spPr>
        <a:xfrm>
          <a:off x="3257550" y="2882900"/>
          <a:ext cx="558800" cy="6350"/>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467692</xdr:colOff>
      <xdr:row>7</xdr:row>
      <xdr:rowOff>78894</xdr:rowOff>
    </xdr:from>
    <xdr:to>
      <xdr:col>5</xdr:col>
      <xdr:colOff>218132</xdr:colOff>
      <xdr:row>14</xdr:row>
      <xdr:rowOff>165100</xdr:rowOff>
    </xdr:to>
    <xdr:sp macro="" textlink="">
      <xdr:nvSpPr>
        <xdr:cNvPr id="15" name="Rectangle 14">
          <a:extLst>
            <a:ext uri="{FF2B5EF4-FFF2-40B4-BE49-F238E27FC236}">
              <a16:creationId xmlns:a16="http://schemas.microsoft.com/office/drawing/2014/main" id="{0D3C5444-9A1E-4F4D-920E-E0B0D6AAD276}"/>
            </a:ext>
          </a:extLst>
        </xdr:cNvPr>
        <xdr:cNvSpPr/>
      </xdr:nvSpPr>
      <xdr:spPr>
        <a:xfrm>
          <a:off x="2906092" y="1724814"/>
          <a:ext cx="360040"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000">
              <a:solidFill>
                <a:schemeClr val="tx1"/>
              </a:solidFill>
            </a:rPr>
            <a:t>OPM</a:t>
          </a:r>
        </a:p>
      </xdr:txBody>
    </xdr:sp>
    <xdr:clientData/>
  </xdr:twoCellAnchor>
  <xdr:twoCellAnchor>
    <xdr:from>
      <xdr:col>3</xdr:col>
      <xdr:colOff>205432</xdr:colOff>
      <xdr:row>11</xdr:row>
      <xdr:rowOff>5100</xdr:rowOff>
    </xdr:from>
    <xdr:to>
      <xdr:col>4</xdr:col>
      <xdr:colOff>459928</xdr:colOff>
      <xdr:row>11</xdr:row>
      <xdr:rowOff>5100</xdr:rowOff>
    </xdr:to>
    <xdr:cxnSp macro="">
      <xdr:nvCxnSpPr>
        <xdr:cNvPr id="16" name="Straight Connector 15">
          <a:extLst>
            <a:ext uri="{FF2B5EF4-FFF2-40B4-BE49-F238E27FC236}">
              <a16:creationId xmlns:a16="http://schemas.microsoft.com/office/drawing/2014/main" id="{3A848374-9A76-464F-95A6-E7C668820062}"/>
            </a:ext>
          </a:extLst>
        </xdr:cNvPr>
        <xdr:cNvCxnSpPr/>
      </xdr:nvCxnSpPr>
      <xdr:spPr>
        <a:xfrm>
          <a:off x="2034232" y="2382540"/>
          <a:ext cx="864096" cy="0"/>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457200</xdr:colOff>
      <xdr:row>8</xdr:row>
      <xdr:rowOff>136168</xdr:rowOff>
    </xdr:from>
    <xdr:to>
      <xdr:col>12</xdr:col>
      <xdr:colOff>462136</xdr:colOff>
      <xdr:row>10</xdr:row>
      <xdr:rowOff>184649</xdr:rowOff>
    </xdr:to>
    <xdr:sp macro="" textlink="">
      <xdr:nvSpPr>
        <xdr:cNvPr id="17" name="TextBox 58">
          <a:extLst>
            <a:ext uri="{FF2B5EF4-FFF2-40B4-BE49-F238E27FC236}">
              <a16:creationId xmlns:a16="http://schemas.microsoft.com/office/drawing/2014/main" id="{7383B33F-E54D-4B0D-AAE3-AC32CDD82BFE}"/>
            </a:ext>
          </a:extLst>
        </xdr:cNvPr>
        <xdr:cNvSpPr txBox="1"/>
      </xdr:nvSpPr>
      <xdr:spPr>
        <a:xfrm>
          <a:off x="6143625" y="1669693"/>
          <a:ext cx="1224136" cy="42948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  </a:t>
          </a:r>
          <a:r>
            <a:rPr lang="en-US" sz="1100" kern="1200" baseline="0">
              <a:solidFill>
                <a:schemeClr val="tx1"/>
              </a:solidFill>
              <a:latin typeface="Arial" charset="0"/>
              <a:ea typeface="+mn-ea"/>
              <a:cs typeface="Arial" charset="0"/>
            </a:rPr>
            <a:t>or</a:t>
          </a:r>
          <a:endParaRPr lang="en-US" sz="1100" kern="1200">
            <a:solidFill>
              <a:schemeClr val="tx1"/>
            </a:solidFill>
            <a:latin typeface="Arial" charset="0"/>
            <a:ea typeface="+mn-ea"/>
            <a:cs typeface="Arial" charset="0"/>
          </a:endParaRPr>
        </a:p>
        <a:p>
          <a:r>
            <a:rPr lang="en-US" sz="1100" kern="1200">
              <a:solidFill>
                <a:schemeClr val="tx1"/>
              </a:solidFill>
              <a:latin typeface="Arial" charset="0"/>
              <a:ea typeface="+mn-ea"/>
              <a:cs typeface="Arial" charset="0"/>
            </a:rPr>
            <a:t>Access </a:t>
          </a:r>
          <a:r>
            <a:rPr lang="en-US" sz="1100"/>
            <a:t>End-B</a:t>
          </a:r>
        </a:p>
      </xdr:txBody>
    </xdr:sp>
    <xdr:clientData/>
  </xdr:twoCellAnchor>
  <xdr:twoCellAnchor>
    <xdr:from>
      <xdr:col>4</xdr:col>
      <xdr:colOff>431800</xdr:colOff>
      <xdr:row>20</xdr:row>
      <xdr:rowOff>63500</xdr:rowOff>
    </xdr:from>
    <xdr:to>
      <xdr:col>5</xdr:col>
      <xdr:colOff>182240</xdr:colOff>
      <xdr:row>27</xdr:row>
      <xdr:rowOff>158750</xdr:rowOff>
    </xdr:to>
    <xdr:sp macro="" textlink="">
      <xdr:nvSpPr>
        <xdr:cNvPr id="18" name="Rectangle 17">
          <a:extLst>
            <a:ext uri="{FF2B5EF4-FFF2-40B4-BE49-F238E27FC236}">
              <a16:creationId xmlns:a16="http://schemas.microsoft.com/office/drawing/2014/main" id="{E24E081A-3E13-485C-B357-2D0431128F33}"/>
            </a:ext>
          </a:extLst>
        </xdr:cNvPr>
        <xdr:cNvSpPr/>
      </xdr:nvSpPr>
      <xdr:spPr>
        <a:xfrm>
          <a:off x="2870200" y="3721100"/>
          <a:ext cx="360040" cy="1375410"/>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800" b="1">
              <a:solidFill>
                <a:schemeClr val="tx1"/>
              </a:solidFill>
            </a:rPr>
            <a:t>M/ T</a:t>
          </a:r>
        </a:p>
      </xdr:txBody>
    </xdr:sp>
    <xdr:clientData/>
  </xdr:twoCellAnchor>
  <xdr:twoCellAnchor>
    <xdr:from>
      <xdr:col>6</xdr:col>
      <xdr:colOff>156542</xdr:colOff>
      <xdr:row>20</xdr:row>
      <xdr:rowOff>72544</xdr:rowOff>
    </xdr:from>
    <xdr:to>
      <xdr:col>6</xdr:col>
      <xdr:colOff>516582</xdr:colOff>
      <xdr:row>27</xdr:row>
      <xdr:rowOff>158750</xdr:rowOff>
    </xdr:to>
    <xdr:sp macro="" textlink="">
      <xdr:nvSpPr>
        <xdr:cNvPr id="19" name="Rectangle 18">
          <a:extLst>
            <a:ext uri="{FF2B5EF4-FFF2-40B4-BE49-F238E27FC236}">
              <a16:creationId xmlns:a16="http://schemas.microsoft.com/office/drawing/2014/main" id="{00FF9583-CE0F-405C-BB31-0CD451FBC594}"/>
            </a:ext>
          </a:extLst>
        </xdr:cNvPr>
        <xdr:cNvSpPr/>
      </xdr:nvSpPr>
      <xdr:spPr>
        <a:xfrm>
          <a:off x="3814142" y="3730144"/>
          <a:ext cx="360040"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000">
              <a:solidFill>
                <a:schemeClr val="tx1"/>
              </a:solidFill>
            </a:rPr>
            <a:t>OPM</a:t>
          </a:r>
        </a:p>
      </xdr:txBody>
    </xdr:sp>
    <xdr:clientData/>
  </xdr:twoCellAnchor>
  <xdr:twoCellAnchor>
    <xdr:from>
      <xdr:col>5</xdr:col>
      <xdr:colOff>182240</xdr:colOff>
      <xdr:row>24</xdr:row>
      <xdr:rowOff>19050</xdr:rowOff>
    </xdr:from>
    <xdr:to>
      <xdr:col>6</xdr:col>
      <xdr:colOff>156542</xdr:colOff>
      <xdr:row>24</xdr:row>
      <xdr:rowOff>23572</xdr:rowOff>
    </xdr:to>
    <xdr:cxnSp macro="">
      <xdr:nvCxnSpPr>
        <xdr:cNvPr id="20" name="Straight Connector 19">
          <a:extLst>
            <a:ext uri="{FF2B5EF4-FFF2-40B4-BE49-F238E27FC236}">
              <a16:creationId xmlns:a16="http://schemas.microsoft.com/office/drawing/2014/main" id="{C9EF9426-4F6F-4F22-9FF6-DE834FC1610E}"/>
            </a:ext>
          </a:extLst>
        </xdr:cNvPr>
        <xdr:cNvCxnSpPr>
          <a:stCxn id="18" idx="3"/>
          <a:endCxn id="19" idx="1"/>
        </xdr:cNvCxnSpPr>
      </xdr:nvCxnSpPr>
      <xdr:spPr>
        <a:xfrm>
          <a:off x="3230240" y="4408170"/>
          <a:ext cx="5839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42540</xdr:colOff>
      <xdr:row>24</xdr:row>
      <xdr:rowOff>6350</xdr:rowOff>
    </xdr:from>
    <xdr:to>
      <xdr:col>4</xdr:col>
      <xdr:colOff>423242</xdr:colOff>
      <xdr:row>24</xdr:row>
      <xdr:rowOff>10872</xdr:rowOff>
    </xdr:to>
    <xdr:cxnSp macro="">
      <xdr:nvCxnSpPr>
        <xdr:cNvPr id="21" name="Straight Connector 20">
          <a:extLst>
            <a:ext uri="{FF2B5EF4-FFF2-40B4-BE49-F238E27FC236}">
              <a16:creationId xmlns:a16="http://schemas.microsoft.com/office/drawing/2014/main" id="{806B5075-DC04-44B0-84AA-060105B517D8}"/>
            </a:ext>
          </a:extLst>
        </xdr:cNvPr>
        <xdr:cNvCxnSpPr/>
      </xdr:nvCxnSpPr>
      <xdr:spPr>
        <a:xfrm>
          <a:off x="2480940" y="4395470"/>
          <a:ext cx="3807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520700</xdr:colOff>
      <xdr:row>22</xdr:row>
      <xdr:rowOff>19050</xdr:rowOff>
    </xdr:from>
    <xdr:to>
      <xdr:col>8</xdr:col>
      <xdr:colOff>178835</xdr:colOff>
      <xdr:row>22</xdr:row>
      <xdr:rowOff>21665</xdr:rowOff>
    </xdr:to>
    <xdr:cxnSp macro="">
      <xdr:nvCxnSpPr>
        <xdr:cNvPr id="22" name="Straight Connector 21">
          <a:extLst>
            <a:ext uri="{FF2B5EF4-FFF2-40B4-BE49-F238E27FC236}">
              <a16:creationId xmlns:a16="http://schemas.microsoft.com/office/drawing/2014/main" id="{6EAE72ED-0350-4CC3-AAFA-9402D024E845}"/>
            </a:ext>
          </a:extLst>
        </xdr:cNvPr>
        <xdr:cNvCxnSpPr/>
      </xdr:nvCxnSpPr>
      <xdr:spPr>
        <a:xfrm>
          <a:off x="4178300" y="4042410"/>
          <a:ext cx="877335" cy="2615"/>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194642</xdr:colOff>
      <xdr:row>20</xdr:row>
      <xdr:rowOff>72544</xdr:rowOff>
    </xdr:from>
    <xdr:to>
      <xdr:col>8</xdr:col>
      <xdr:colOff>554682</xdr:colOff>
      <xdr:row>27</xdr:row>
      <xdr:rowOff>158750</xdr:rowOff>
    </xdr:to>
    <xdr:sp macro="" textlink="">
      <xdr:nvSpPr>
        <xdr:cNvPr id="23" name="Rectangle 22">
          <a:extLst>
            <a:ext uri="{FF2B5EF4-FFF2-40B4-BE49-F238E27FC236}">
              <a16:creationId xmlns:a16="http://schemas.microsoft.com/office/drawing/2014/main" id="{867572C5-FF84-467E-B915-5370C1F3875B}"/>
            </a:ext>
          </a:extLst>
        </xdr:cNvPr>
        <xdr:cNvSpPr/>
      </xdr:nvSpPr>
      <xdr:spPr>
        <a:xfrm>
          <a:off x="5071442" y="3730144"/>
          <a:ext cx="360040"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000">
              <a:solidFill>
                <a:schemeClr val="tx1"/>
              </a:solidFill>
            </a:rPr>
            <a:t>OPM</a:t>
          </a:r>
        </a:p>
      </xdr:txBody>
    </xdr:sp>
    <xdr:clientData/>
  </xdr:twoCellAnchor>
  <xdr:twoCellAnchor>
    <xdr:from>
      <xdr:col>6</xdr:col>
      <xdr:colOff>526132</xdr:colOff>
      <xdr:row>26</xdr:row>
      <xdr:rowOff>2795</xdr:rowOff>
    </xdr:from>
    <xdr:to>
      <xdr:col>8</xdr:col>
      <xdr:colOff>184267</xdr:colOff>
      <xdr:row>26</xdr:row>
      <xdr:rowOff>5410</xdr:rowOff>
    </xdr:to>
    <xdr:cxnSp macro="">
      <xdr:nvCxnSpPr>
        <xdr:cNvPr id="24" name="Straight Connector 23">
          <a:extLst>
            <a:ext uri="{FF2B5EF4-FFF2-40B4-BE49-F238E27FC236}">
              <a16:creationId xmlns:a16="http://schemas.microsoft.com/office/drawing/2014/main" id="{D031EDF2-AE68-41EF-BBF2-638D98A28BDC}"/>
            </a:ext>
          </a:extLst>
        </xdr:cNvPr>
        <xdr:cNvCxnSpPr/>
      </xdr:nvCxnSpPr>
      <xdr:spPr>
        <a:xfrm>
          <a:off x="4183732" y="4757675"/>
          <a:ext cx="877335" cy="2615"/>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531490</xdr:colOff>
      <xdr:row>24</xdr:row>
      <xdr:rowOff>19050</xdr:rowOff>
    </xdr:from>
    <xdr:to>
      <xdr:col>9</xdr:col>
      <xdr:colOff>505792</xdr:colOff>
      <xdr:row>24</xdr:row>
      <xdr:rowOff>23572</xdr:rowOff>
    </xdr:to>
    <xdr:cxnSp macro="">
      <xdr:nvCxnSpPr>
        <xdr:cNvPr id="25" name="Straight Connector 24">
          <a:extLst>
            <a:ext uri="{FF2B5EF4-FFF2-40B4-BE49-F238E27FC236}">
              <a16:creationId xmlns:a16="http://schemas.microsoft.com/office/drawing/2014/main" id="{B5E2A12E-F120-44EA-BE36-5742F1BC004C}"/>
            </a:ext>
          </a:extLst>
        </xdr:cNvPr>
        <xdr:cNvCxnSpPr/>
      </xdr:nvCxnSpPr>
      <xdr:spPr>
        <a:xfrm>
          <a:off x="5408290" y="4408170"/>
          <a:ext cx="5839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527050</xdr:colOff>
      <xdr:row>20</xdr:row>
      <xdr:rowOff>57150</xdr:rowOff>
    </xdr:from>
    <xdr:to>
      <xdr:col>10</xdr:col>
      <xdr:colOff>150490</xdr:colOff>
      <xdr:row>27</xdr:row>
      <xdr:rowOff>152400</xdr:rowOff>
    </xdr:to>
    <xdr:sp macro="" textlink="">
      <xdr:nvSpPr>
        <xdr:cNvPr id="26" name="Rectangle 25">
          <a:extLst>
            <a:ext uri="{FF2B5EF4-FFF2-40B4-BE49-F238E27FC236}">
              <a16:creationId xmlns:a16="http://schemas.microsoft.com/office/drawing/2014/main" id="{892C54E5-519D-4AD3-81F0-164F0E9D3DB9}"/>
            </a:ext>
          </a:extLst>
        </xdr:cNvPr>
        <xdr:cNvSpPr/>
      </xdr:nvSpPr>
      <xdr:spPr>
        <a:xfrm>
          <a:off x="6013450" y="3714750"/>
          <a:ext cx="233040" cy="1375410"/>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800" b="1">
              <a:solidFill>
                <a:schemeClr val="tx1"/>
              </a:solidFill>
            </a:rPr>
            <a:t>M/ T</a:t>
          </a:r>
        </a:p>
      </xdr:txBody>
    </xdr:sp>
    <xdr:clientData/>
  </xdr:twoCellAnchor>
  <xdr:twoCellAnchor>
    <xdr:from>
      <xdr:col>10</xdr:col>
      <xdr:colOff>137790</xdr:colOff>
      <xdr:row>24</xdr:row>
      <xdr:rowOff>19050</xdr:rowOff>
    </xdr:from>
    <xdr:to>
      <xdr:col>10</xdr:col>
      <xdr:colOff>518492</xdr:colOff>
      <xdr:row>24</xdr:row>
      <xdr:rowOff>23572</xdr:rowOff>
    </xdr:to>
    <xdr:cxnSp macro="">
      <xdr:nvCxnSpPr>
        <xdr:cNvPr id="27" name="Straight Connector 26">
          <a:extLst>
            <a:ext uri="{FF2B5EF4-FFF2-40B4-BE49-F238E27FC236}">
              <a16:creationId xmlns:a16="http://schemas.microsoft.com/office/drawing/2014/main" id="{DAFB4973-37A9-4F51-900D-1B9ADFAB1DC7}"/>
            </a:ext>
          </a:extLst>
        </xdr:cNvPr>
        <xdr:cNvCxnSpPr/>
      </xdr:nvCxnSpPr>
      <xdr:spPr>
        <a:xfrm>
          <a:off x="6233790" y="4408170"/>
          <a:ext cx="3807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6350</xdr:colOff>
      <xdr:row>22</xdr:row>
      <xdr:rowOff>117118</xdr:rowOff>
    </xdr:from>
    <xdr:to>
      <xdr:col>13</xdr:col>
      <xdr:colOff>11286</xdr:colOff>
      <xdr:row>24</xdr:row>
      <xdr:rowOff>165599</xdr:rowOff>
    </xdr:to>
    <xdr:sp macro="" textlink="">
      <xdr:nvSpPr>
        <xdr:cNvPr id="28" name="TextBox 58">
          <a:extLst>
            <a:ext uri="{FF2B5EF4-FFF2-40B4-BE49-F238E27FC236}">
              <a16:creationId xmlns:a16="http://schemas.microsoft.com/office/drawing/2014/main" id="{C023422B-19FB-4AB8-8366-39BFAC08C41F}"/>
            </a:ext>
          </a:extLst>
        </xdr:cNvPr>
        <xdr:cNvSpPr txBox="1"/>
      </xdr:nvSpPr>
      <xdr:spPr>
        <a:xfrm>
          <a:off x="6711950" y="4140478"/>
          <a:ext cx="1224136" cy="41424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  </a:t>
          </a:r>
          <a:r>
            <a:rPr lang="en-US" sz="1100" kern="1200" baseline="0">
              <a:solidFill>
                <a:schemeClr val="tx1"/>
              </a:solidFill>
              <a:latin typeface="Arial" charset="0"/>
              <a:ea typeface="+mn-ea"/>
              <a:cs typeface="Arial" charset="0"/>
            </a:rPr>
            <a:t>or</a:t>
          </a:r>
          <a:endParaRPr lang="en-US" sz="1100" kern="1200">
            <a:solidFill>
              <a:schemeClr val="tx1"/>
            </a:solidFill>
            <a:latin typeface="Arial" charset="0"/>
            <a:ea typeface="+mn-ea"/>
            <a:cs typeface="Arial" charset="0"/>
          </a:endParaRPr>
        </a:p>
        <a:p>
          <a:r>
            <a:rPr lang="en-US" sz="1100" kern="1200">
              <a:solidFill>
                <a:schemeClr val="tx1"/>
              </a:solidFill>
              <a:latin typeface="Arial" charset="0"/>
              <a:ea typeface="+mn-ea"/>
              <a:cs typeface="Arial" charset="0"/>
            </a:rPr>
            <a:t>Access </a:t>
          </a:r>
          <a:r>
            <a:rPr lang="en-US" sz="1100"/>
            <a:t>End-B</a:t>
          </a:r>
        </a:p>
      </xdr:txBody>
    </xdr:sp>
    <xdr:clientData/>
  </xdr:twoCellAnchor>
  <xdr:twoCellAnchor>
    <xdr:from>
      <xdr:col>1</xdr:col>
      <xdr:colOff>298450</xdr:colOff>
      <xdr:row>22</xdr:row>
      <xdr:rowOff>155218</xdr:rowOff>
    </xdr:from>
    <xdr:to>
      <xdr:col>3</xdr:col>
      <xdr:colOff>608186</xdr:colOff>
      <xdr:row>25</xdr:row>
      <xdr:rowOff>19549</xdr:rowOff>
    </xdr:to>
    <xdr:sp macro="" textlink="">
      <xdr:nvSpPr>
        <xdr:cNvPr id="29" name="TextBox 58">
          <a:extLst>
            <a:ext uri="{FF2B5EF4-FFF2-40B4-BE49-F238E27FC236}">
              <a16:creationId xmlns:a16="http://schemas.microsoft.com/office/drawing/2014/main" id="{7F316CB2-2615-48A0-81AE-CE5E25530BBE}"/>
            </a:ext>
          </a:extLst>
        </xdr:cNvPr>
        <xdr:cNvSpPr txBox="1"/>
      </xdr:nvSpPr>
      <xdr:spPr>
        <a:xfrm>
          <a:off x="908050" y="4178578"/>
          <a:ext cx="1528936" cy="41297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a:t>
          </a:r>
          <a:r>
            <a:rPr lang="en-US" sz="1100" baseline="0"/>
            <a:t> or</a:t>
          </a:r>
          <a:endParaRPr lang="en-US" sz="1100"/>
        </a:p>
        <a:p>
          <a:r>
            <a:rPr lang="en-US" sz="1100"/>
            <a:t>Access Node End-A</a:t>
          </a:r>
        </a:p>
      </xdr:txBody>
    </xdr:sp>
    <xdr:clientData/>
  </xdr:twoCellAnchor>
  <xdr:twoCellAnchor>
    <xdr:from>
      <xdr:col>6</xdr:col>
      <xdr:colOff>147042</xdr:colOff>
      <xdr:row>36</xdr:row>
      <xdr:rowOff>6762</xdr:rowOff>
    </xdr:from>
    <xdr:to>
      <xdr:col>6</xdr:col>
      <xdr:colOff>507082</xdr:colOff>
      <xdr:row>39</xdr:row>
      <xdr:rowOff>102384</xdr:rowOff>
    </xdr:to>
    <xdr:sp macro="" textlink="">
      <xdr:nvSpPr>
        <xdr:cNvPr id="30" name="Rectangle 29">
          <a:extLst>
            <a:ext uri="{FF2B5EF4-FFF2-40B4-BE49-F238E27FC236}">
              <a16:creationId xmlns:a16="http://schemas.microsoft.com/office/drawing/2014/main" id="{78649736-8E09-4152-8260-495C1F523411}"/>
            </a:ext>
          </a:extLst>
        </xdr:cNvPr>
        <xdr:cNvSpPr/>
      </xdr:nvSpPr>
      <xdr:spPr>
        <a:xfrm>
          <a:off x="3804642" y="6224682"/>
          <a:ext cx="360040" cy="64426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marL="0" marR="0" indent="0" algn="ctr" defTabSz="914400" rtl="0" eaLnBrk="1" fontAlgn="base" latinLnBrk="0" hangingPunct="1">
            <a:lnSpc>
              <a:spcPct val="100000"/>
            </a:lnSpc>
            <a:spcBef>
              <a:spcPct val="0"/>
            </a:spcBef>
            <a:spcAft>
              <a:spcPct val="0"/>
            </a:spcAft>
            <a:buClrTx/>
            <a:buSzTx/>
            <a:buFontTx/>
            <a:buNone/>
            <a:tabLst/>
            <a:defRPr/>
          </a:pPr>
          <a:r>
            <a:rPr lang="en-US" sz="1100" b="1" kern="1200">
              <a:solidFill>
                <a:schemeClr val="lt1"/>
              </a:solidFill>
              <a:latin typeface="+mn-lt"/>
              <a:ea typeface="+mn-ea"/>
              <a:cs typeface="+mn-cs"/>
            </a:rPr>
            <a:t>OTN</a:t>
          </a:r>
          <a:r>
            <a:rPr lang="en-US" sz="1100" b="1" kern="1200" baseline="0">
              <a:solidFill>
                <a:schemeClr val="lt1"/>
              </a:solidFill>
              <a:latin typeface="+mn-lt"/>
              <a:ea typeface="+mn-ea"/>
              <a:cs typeface="+mn-cs"/>
            </a:rPr>
            <a:t> Line Card</a:t>
          </a:r>
          <a:endParaRPr lang="en-US" sz="1100" b="1" kern="1200">
            <a:solidFill>
              <a:schemeClr val="lt1"/>
            </a:solidFill>
            <a:latin typeface="+mn-lt"/>
            <a:ea typeface="+mn-ea"/>
            <a:cs typeface="+mn-cs"/>
          </a:endParaRPr>
        </a:p>
        <a:p>
          <a:pPr algn="ctr"/>
          <a:endParaRPr lang="en-US" sz="800" b="1">
            <a:solidFill>
              <a:schemeClr val="tx1"/>
            </a:solidFill>
          </a:endParaRPr>
        </a:p>
      </xdr:txBody>
    </xdr:sp>
    <xdr:clientData/>
  </xdr:twoCellAnchor>
  <xdr:twoCellAnchor>
    <xdr:from>
      <xdr:col>8</xdr:col>
      <xdr:colOff>506207</xdr:colOff>
      <xdr:row>37</xdr:row>
      <xdr:rowOff>139700</xdr:rowOff>
    </xdr:from>
    <xdr:to>
      <xdr:col>9</xdr:col>
      <xdr:colOff>431800</xdr:colOff>
      <xdr:row>37</xdr:row>
      <xdr:rowOff>146648</xdr:rowOff>
    </xdr:to>
    <xdr:cxnSp macro="">
      <xdr:nvCxnSpPr>
        <xdr:cNvPr id="31" name="Straight Connector 30">
          <a:extLst>
            <a:ext uri="{FF2B5EF4-FFF2-40B4-BE49-F238E27FC236}">
              <a16:creationId xmlns:a16="http://schemas.microsoft.com/office/drawing/2014/main" id="{22BD57EE-CBA5-4D0C-8C3C-02819DD63393}"/>
            </a:ext>
          </a:extLst>
        </xdr:cNvPr>
        <xdr:cNvCxnSpPr/>
      </xdr:nvCxnSpPr>
      <xdr:spPr>
        <a:xfrm flipV="1">
          <a:off x="5383007" y="6540500"/>
          <a:ext cx="535193" cy="6948"/>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507082</xdr:colOff>
      <xdr:row>42</xdr:row>
      <xdr:rowOff>123445</xdr:rowOff>
    </xdr:from>
    <xdr:to>
      <xdr:col>8</xdr:col>
      <xdr:colOff>165217</xdr:colOff>
      <xdr:row>42</xdr:row>
      <xdr:rowOff>126060</xdr:rowOff>
    </xdr:to>
    <xdr:cxnSp macro="">
      <xdr:nvCxnSpPr>
        <xdr:cNvPr id="32" name="Straight Connector 31">
          <a:extLst>
            <a:ext uri="{FF2B5EF4-FFF2-40B4-BE49-F238E27FC236}">
              <a16:creationId xmlns:a16="http://schemas.microsoft.com/office/drawing/2014/main" id="{1D631C92-3115-4D53-872F-20F140EC0B08}"/>
            </a:ext>
          </a:extLst>
        </xdr:cNvPr>
        <xdr:cNvCxnSpPr>
          <a:stCxn id="39" idx="3"/>
          <a:endCxn id="38" idx="1"/>
        </xdr:cNvCxnSpPr>
      </xdr:nvCxnSpPr>
      <xdr:spPr>
        <a:xfrm>
          <a:off x="4164682" y="7438645"/>
          <a:ext cx="877335" cy="2615"/>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448642</xdr:colOff>
      <xdr:row>36</xdr:row>
      <xdr:rowOff>85244</xdr:rowOff>
    </xdr:from>
    <xdr:to>
      <xdr:col>10</xdr:col>
      <xdr:colOff>230188</xdr:colOff>
      <xdr:row>43</xdr:row>
      <xdr:rowOff>171450</xdr:rowOff>
    </xdr:to>
    <xdr:sp macro="" textlink="">
      <xdr:nvSpPr>
        <xdr:cNvPr id="33" name="Rectangle 32">
          <a:extLst>
            <a:ext uri="{FF2B5EF4-FFF2-40B4-BE49-F238E27FC236}">
              <a16:creationId xmlns:a16="http://schemas.microsoft.com/office/drawing/2014/main" id="{78082A01-4B73-4942-95CE-BA92337E1795}"/>
            </a:ext>
          </a:extLst>
        </xdr:cNvPr>
        <xdr:cNvSpPr/>
      </xdr:nvSpPr>
      <xdr:spPr>
        <a:xfrm>
          <a:off x="5935042" y="6303164"/>
          <a:ext cx="391146"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marL="0" marR="0" indent="0" algn="ctr" defTabSz="914400" rtl="0" eaLnBrk="1" fontAlgn="base" latinLnBrk="0" hangingPunct="1">
            <a:lnSpc>
              <a:spcPct val="100000"/>
            </a:lnSpc>
            <a:spcBef>
              <a:spcPct val="0"/>
            </a:spcBef>
            <a:spcAft>
              <a:spcPct val="0"/>
            </a:spcAft>
            <a:buClrTx/>
            <a:buSzTx/>
            <a:buFontTx/>
            <a:buNone/>
            <a:tabLst/>
            <a:defRPr/>
          </a:pPr>
          <a:r>
            <a:rPr lang="en-US" sz="1000" kern="1200">
              <a:solidFill>
                <a:schemeClr val="tx1"/>
              </a:solidFill>
              <a:latin typeface="+mn-lt"/>
              <a:ea typeface="+mn-ea"/>
              <a:cs typeface="+mn-cs"/>
            </a:rPr>
            <a:t>Switching Fabric </a:t>
          </a:r>
        </a:p>
        <a:p>
          <a:pPr marL="0" indent="0" algn="ctr" rtl="0" fontAlgn="base">
            <a:spcBef>
              <a:spcPct val="0"/>
            </a:spcBef>
            <a:spcAft>
              <a:spcPct val="0"/>
            </a:spcAft>
          </a:pPr>
          <a:endParaRPr lang="en-US" sz="1000" kern="1200">
            <a:solidFill>
              <a:schemeClr val="tx1"/>
            </a:solidFill>
            <a:latin typeface="+mn-lt"/>
            <a:ea typeface="+mn-ea"/>
            <a:cs typeface="+mn-cs"/>
          </a:endParaRPr>
        </a:p>
      </xdr:txBody>
    </xdr:sp>
    <xdr:clientData/>
  </xdr:twoCellAnchor>
  <xdr:twoCellAnchor>
    <xdr:from>
      <xdr:col>8</xdr:col>
      <xdr:colOff>525257</xdr:colOff>
      <xdr:row>42</xdr:row>
      <xdr:rowOff>120650</xdr:rowOff>
    </xdr:from>
    <xdr:to>
      <xdr:col>9</xdr:col>
      <xdr:colOff>431800</xdr:colOff>
      <xdr:row>42</xdr:row>
      <xdr:rowOff>126060</xdr:rowOff>
    </xdr:to>
    <xdr:cxnSp macro="">
      <xdr:nvCxnSpPr>
        <xdr:cNvPr id="34" name="Straight Connector 33">
          <a:extLst>
            <a:ext uri="{FF2B5EF4-FFF2-40B4-BE49-F238E27FC236}">
              <a16:creationId xmlns:a16="http://schemas.microsoft.com/office/drawing/2014/main" id="{01EFDF5C-5D11-437E-B553-34509332D0A5}"/>
            </a:ext>
          </a:extLst>
        </xdr:cNvPr>
        <xdr:cNvCxnSpPr>
          <a:stCxn id="38" idx="3"/>
        </xdr:cNvCxnSpPr>
      </xdr:nvCxnSpPr>
      <xdr:spPr>
        <a:xfrm flipV="1">
          <a:off x="5402057" y="7435850"/>
          <a:ext cx="516143" cy="5410"/>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182564</xdr:colOff>
      <xdr:row>38</xdr:row>
      <xdr:rowOff>112356</xdr:rowOff>
    </xdr:from>
    <xdr:to>
      <xdr:col>3</xdr:col>
      <xdr:colOff>63501</xdr:colOff>
      <xdr:row>40</xdr:row>
      <xdr:rowOff>160837</xdr:rowOff>
    </xdr:to>
    <xdr:sp macro="" textlink="">
      <xdr:nvSpPr>
        <xdr:cNvPr id="35" name="TextBox 58">
          <a:extLst>
            <a:ext uri="{FF2B5EF4-FFF2-40B4-BE49-F238E27FC236}">
              <a16:creationId xmlns:a16="http://schemas.microsoft.com/office/drawing/2014/main" id="{C077D71D-F880-4765-AD35-2F9A93ACD5FD}"/>
            </a:ext>
          </a:extLst>
        </xdr:cNvPr>
        <xdr:cNvSpPr txBox="1"/>
      </xdr:nvSpPr>
      <xdr:spPr>
        <a:xfrm>
          <a:off x="792164" y="6696036"/>
          <a:ext cx="1100137" cy="41424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a:t>
          </a:r>
          <a:r>
            <a:rPr lang="en-US" sz="1100" baseline="0"/>
            <a:t> or</a:t>
          </a:r>
          <a:endParaRPr lang="en-US" sz="1100"/>
        </a:p>
        <a:p>
          <a:r>
            <a:rPr lang="en-US" sz="1100"/>
            <a:t>Access Node End-A</a:t>
          </a:r>
        </a:p>
      </xdr:txBody>
    </xdr:sp>
    <xdr:clientData/>
  </xdr:twoCellAnchor>
  <xdr:twoCellAnchor>
    <xdr:from>
      <xdr:col>10</xdr:col>
      <xdr:colOff>238780</xdr:colOff>
      <xdr:row>40</xdr:row>
      <xdr:rowOff>11450</xdr:rowOff>
    </xdr:from>
    <xdr:to>
      <xdr:col>11</xdr:col>
      <xdr:colOff>493276</xdr:colOff>
      <xdr:row>40</xdr:row>
      <xdr:rowOff>11450</xdr:rowOff>
    </xdr:to>
    <xdr:cxnSp macro="">
      <xdr:nvCxnSpPr>
        <xdr:cNvPr id="36" name="Straight Connector 35">
          <a:extLst>
            <a:ext uri="{FF2B5EF4-FFF2-40B4-BE49-F238E27FC236}">
              <a16:creationId xmlns:a16="http://schemas.microsoft.com/office/drawing/2014/main" id="{0271D2F0-8EA9-4362-B396-48D3C12A9F7C}"/>
            </a:ext>
          </a:extLst>
        </xdr:cNvPr>
        <xdr:cNvCxnSpPr/>
      </xdr:nvCxnSpPr>
      <xdr:spPr>
        <a:xfrm>
          <a:off x="6334780" y="6960890"/>
          <a:ext cx="864096" cy="0"/>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146167</xdr:colOff>
      <xdr:row>36</xdr:row>
      <xdr:rowOff>412</xdr:rowOff>
    </xdr:from>
    <xdr:to>
      <xdr:col>8</xdr:col>
      <xdr:colOff>506207</xdr:colOff>
      <xdr:row>39</xdr:row>
      <xdr:rowOff>96034</xdr:rowOff>
    </xdr:to>
    <xdr:sp macro="" textlink="">
      <xdr:nvSpPr>
        <xdr:cNvPr id="37" name="Rectangle 36">
          <a:extLst>
            <a:ext uri="{FF2B5EF4-FFF2-40B4-BE49-F238E27FC236}">
              <a16:creationId xmlns:a16="http://schemas.microsoft.com/office/drawing/2014/main" id="{D9897567-D7F5-4F4D-BC37-98453831E89C}"/>
            </a:ext>
          </a:extLst>
        </xdr:cNvPr>
        <xdr:cNvSpPr/>
      </xdr:nvSpPr>
      <xdr:spPr>
        <a:xfrm>
          <a:off x="5022967" y="6218332"/>
          <a:ext cx="360040" cy="64426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100" b="1" kern="1200">
              <a:solidFill>
                <a:schemeClr val="lt1"/>
              </a:solidFill>
              <a:latin typeface="+mn-lt"/>
              <a:ea typeface="+mn-ea"/>
              <a:cs typeface="+mn-cs"/>
            </a:rPr>
            <a:t>OTN</a:t>
          </a:r>
          <a:r>
            <a:rPr lang="en-US" sz="1100" b="1" kern="1200" baseline="0">
              <a:solidFill>
                <a:schemeClr val="lt1"/>
              </a:solidFill>
              <a:latin typeface="+mn-lt"/>
              <a:ea typeface="+mn-ea"/>
              <a:cs typeface="+mn-cs"/>
            </a:rPr>
            <a:t> Line Card</a:t>
          </a:r>
          <a:endParaRPr lang="en-US" sz="1100" b="1" kern="1200">
            <a:solidFill>
              <a:schemeClr val="lt1"/>
            </a:solidFill>
            <a:latin typeface="+mn-lt"/>
            <a:ea typeface="+mn-ea"/>
            <a:cs typeface="+mn-cs"/>
          </a:endParaRPr>
        </a:p>
      </xdr:txBody>
    </xdr:sp>
    <xdr:clientData/>
  </xdr:twoCellAnchor>
  <xdr:twoCellAnchor>
    <xdr:from>
      <xdr:col>8</xdr:col>
      <xdr:colOff>165217</xdr:colOff>
      <xdr:row>40</xdr:row>
      <xdr:rowOff>170324</xdr:rowOff>
    </xdr:from>
    <xdr:to>
      <xdr:col>8</xdr:col>
      <xdr:colOff>525257</xdr:colOff>
      <xdr:row>44</xdr:row>
      <xdr:rowOff>81796</xdr:rowOff>
    </xdr:to>
    <xdr:sp macro="" textlink="">
      <xdr:nvSpPr>
        <xdr:cNvPr id="38" name="Rectangle 37">
          <a:extLst>
            <a:ext uri="{FF2B5EF4-FFF2-40B4-BE49-F238E27FC236}">
              <a16:creationId xmlns:a16="http://schemas.microsoft.com/office/drawing/2014/main" id="{1EC22A34-73EF-491A-B22F-A8FB53FA3165}"/>
            </a:ext>
          </a:extLst>
        </xdr:cNvPr>
        <xdr:cNvSpPr/>
      </xdr:nvSpPr>
      <xdr:spPr>
        <a:xfrm>
          <a:off x="5042017" y="7119764"/>
          <a:ext cx="360040" cy="64299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marL="0" marR="0" indent="0" algn="ctr" defTabSz="914400" rtl="0" eaLnBrk="1" fontAlgn="base" latinLnBrk="0" hangingPunct="1">
            <a:lnSpc>
              <a:spcPct val="100000"/>
            </a:lnSpc>
            <a:spcBef>
              <a:spcPct val="0"/>
            </a:spcBef>
            <a:spcAft>
              <a:spcPct val="0"/>
            </a:spcAft>
            <a:buClrTx/>
            <a:buSzTx/>
            <a:buFontTx/>
            <a:buNone/>
            <a:tabLst/>
            <a:defRPr/>
          </a:pPr>
          <a:r>
            <a:rPr lang="en-US" sz="1100" b="1" kern="1200">
              <a:solidFill>
                <a:schemeClr val="lt1"/>
              </a:solidFill>
              <a:latin typeface="+mn-lt"/>
              <a:ea typeface="+mn-ea"/>
              <a:cs typeface="+mn-cs"/>
            </a:rPr>
            <a:t>OTN</a:t>
          </a:r>
          <a:r>
            <a:rPr lang="en-US" sz="1100" b="1" kern="1200" baseline="0">
              <a:solidFill>
                <a:schemeClr val="lt1"/>
              </a:solidFill>
              <a:latin typeface="+mn-lt"/>
              <a:ea typeface="+mn-ea"/>
              <a:cs typeface="+mn-cs"/>
            </a:rPr>
            <a:t> Line Card</a:t>
          </a:r>
          <a:endParaRPr lang="en-US" sz="1100" b="1" kern="1200">
            <a:solidFill>
              <a:schemeClr val="lt1"/>
            </a:solidFill>
            <a:latin typeface="+mn-lt"/>
            <a:ea typeface="+mn-ea"/>
            <a:cs typeface="+mn-cs"/>
          </a:endParaRPr>
        </a:p>
        <a:p>
          <a:pPr algn="ctr"/>
          <a:endParaRPr lang="en-US" sz="800" b="1">
            <a:solidFill>
              <a:schemeClr val="tx1"/>
            </a:solidFill>
          </a:endParaRPr>
        </a:p>
      </xdr:txBody>
    </xdr:sp>
    <xdr:clientData/>
  </xdr:twoCellAnchor>
  <xdr:twoCellAnchor>
    <xdr:from>
      <xdr:col>6</xdr:col>
      <xdr:colOff>147042</xdr:colOff>
      <xdr:row>40</xdr:row>
      <xdr:rowOff>167709</xdr:rowOff>
    </xdr:from>
    <xdr:to>
      <xdr:col>6</xdr:col>
      <xdr:colOff>507082</xdr:colOff>
      <xdr:row>44</xdr:row>
      <xdr:rowOff>79181</xdr:rowOff>
    </xdr:to>
    <xdr:sp macro="" textlink="">
      <xdr:nvSpPr>
        <xdr:cNvPr id="39" name="Rectangle 38">
          <a:extLst>
            <a:ext uri="{FF2B5EF4-FFF2-40B4-BE49-F238E27FC236}">
              <a16:creationId xmlns:a16="http://schemas.microsoft.com/office/drawing/2014/main" id="{C74A1FA0-86AB-4124-A63D-F1C9C66CE009}"/>
            </a:ext>
          </a:extLst>
        </xdr:cNvPr>
        <xdr:cNvSpPr/>
      </xdr:nvSpPr>
      <xdr:spPr>
        <a:xfrm>
          <a:off x="3804642" y="7117149"/>
          <a:ext cx="360040" cy="642992"/>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marL="0" marR="0" indent="0" algn="ctr" defTabSz="914400" rtl="0" eaLnBrk="1" fontAlgn="base" latinLnBrk="0" hangingPunct="1">
            <a:lnSpc>
              <a:spcPct val="100000"/>
            </a:lnSpc>
            <a:spcBef>
              <a:spcPct val="0"/>
            </a:spcBef>
            <a:spcAft>
              <a:spcPct val="0"/>
            </a:spcAft>
            <a:buClrTx/>
            <a:buSzTx/>
            <a:buFontTx/>
            <a:buNone/>
            <a:tabLst/>
            <a:defRPr/>
          </a:pPr>
          <a:r>
            <a:rPr lang="en-US" sz="1100" b="1" kern="1200">
              <a:solidFill>
                <a:schemeClr val="lt1"/>
              </a:solidFill>
              <a:latin typeface="+mn-lt"/>
              <a:ea typeface="+mn-ea"/>
              <a:cs typeface="+mn-cs"/>
            </a:rPr>
            <a:t>OTN</a:t>
          </a:r>
          <a:r>
            <a:rPr lang="en-US" sz="1100" b="1" kern="1200" baseline="0">
              <a:solidFill>
                <a:schemeClr val="lt1"/>
              </a:solidFill>
              <a:latin typeface="+mn-lt"/>
              <a:ea typeface="+mn-ea"/>
              <a:cs typeface="+mn-cs"/>
            </a:rPr>
            <a:t> Line Card</a:t>
          </a:r>
          <a:endParaRPr lang="en-US" sz="1100" b="1" kern="1200">
            <a:solidFill>
              <a:schemeClr val="lt1"/>
            </a:solidFill>
            <a:latin typeface="+mn-lt"/>
            <a:ea typeface="+mn-ea"/>
            <a:cs typeface="+mn-cs"/>
          </a:endParaRPr>
        </a:p>
      </xdr:txBody>
    </xdr:sp>
    <xdr:clientData/>
  </xdr:twoCellAnchor>
  <xdr:twoCellAnchor>
    <xdr:from>
      <xdr:col>6</xdr:col>
      <xdr:colOff>500732</xdr:colOff>
      <xdr:row>37</xdr:row>
      <xdr:rowOff>155195</xdr:rowOff>
    </xdr:from>
    <xdr:to>
      <xdr:col>8</xdr:col>
      <xdr:colOff>158867</xdr:colOff>
      <xdr:row>37</xdr:row>
      <xdr:rowOff>157810</xdr:rowOff>
    </xdr:to>
    <xdr:cxnSp macro="">
      <xdr:nvCxnSpPr>
        <xdr:cNvPr id="40" name="Straight Connector 39">
          <a:extLst>
            <a:ext uri="{FF2B5EF4-FFF2-40B4-BE49-F238E27FC236}">
              <a16:creationId xmlns:a16="http://schemas.microsoft.com/office/drawing/2014/main" id="{89E3629F-7E4C-44B3-9E7E-458DBA27CFDA}"/>
            </a:ext>
          </a:extLst>
        </xdr:cNvPr>
        <xdr:cNvCxnSpPr/>
      </xdr:nvCxnSpPr>
      <xdr:spPr>
        <a:xfrm>
          <a:off x="4158332" y="6555995"/>
          <a:ext cx="877335" cy="2615"/>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233157</xdr:colOff>
      <xdr:row>37</xdr:row>
      <xdr:rowOff>133350</xdr:rowOff>
    </xdr:from>
    <xdr:to>
      <xdr:col>6</xdr:col>
      <xdr:colOff>158750</xdr:colOff>
      <xdr:row>37</xdr:row>
      <xdr:rowOff>140298</xdr:rowOff>
    </xdr:to>
    <xdr:cxnSp macro="">
      <xdr:nvCxnSpPr>
        <xdr:cNvPr id="41" name="Straight Connector 40">
          <a:extLst>
            <a:ext uri="{FF2B5EF4-FFF2-40B4-BE49-F238E27FC236}">
              <a16:creationId xmlns:a16="http://schemas.microsoft.com/office/drawing/2014/main" id="{351F2112-DBD7-4943-B184-0BD01EF13BA5}"/>
            </a:ext>
          </a:extLst>
        </xdr:cNvPr>
        <xdr:cNvCxnSpPr/>
      </xdr:nvCxnSpPr>
      <xdr:spPr>
        <a:xfrm flipV="1">
          <a:off x="3281157" y="6534150"/>
          <a:ext cx="535193" cy="6948"/>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209550</xdr:colOff>
      <xdr:row>42</xdr:row>
      <xdr:rowOff>139700</xdr:rowOff>
    </xdr:from>
    <xdr:to>
      <xdr:col>6</xdr:col>
      <xdr:colOff>158750</xdr:colOff>
      <xdr:row>42</xdr:row>
      <xdr:rowOff>146050</xdr:rowOff>
    </xdr:to>
    <xdr:cxnSp macro="">
      <xdr:nvCxnSpPr>
        <xdr:cNvPr id="42" name="Straight Connector 41">
          <a:extLst>
            <a:ext uri="{FF2B5EF4-FFF2-40B4-BE49-F238E27FC236}">
              <a16:creationId xmlns:a16="http://schemas.microsoft.com/office/drawing/2014/main" id="{97DDA9D4-BC9E-41AB-968D-3A5D58C544C3}"/>
            </a:ext>
          </a:extLst>
        </xdr:cNvPr>
        <xdr:cNvCxnSpPr/>
      </xdr:nvCxnSpPr>
      <xdr:spPr>
        <a:xfrm>
          <a:off x="3257550" y="7454900"/>
          <a:ext cx="558800" cy="6350"/>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467692</xdr:colOff>
      <xdr:row>36</xdr:row>
      <xdr:rowOff>78894</xdr:rowOff>
    </xdr:from>
    <xdr:to>
      <xdr:col>5</xdr:col>
      <xdr:colOff>218132</xdr:colOff>
      <xdr:row>43</xdr:row>
      <xdr:rowOff>165100</xdr:rowOff>
    </xdr:to>
    <xdr:sp macro="" textlink="">
      <xdr:nvSpPr>
        <xdr:cNvPr id="43" name="Rectangle 42">
          <a:extLst>
            <a:ext uri="{FF2B5EF4-FFF2-40B4-BE49-F238E27FC236}">
              <a16:creationId xmlns:a16="http://schemas.microsoft.com/office/drawing/2014/main" id="{F5D74518-5FCE-4CD8-8D1F-A77F8016806E}"/>
            </a:ext>
          </a:extLst>
        </xdr:cNvPr>
        <xdr:cNvSpPr/>
      </xdr:nvSpPr>
      <xdr:spPr>
        <a:xfrm>
          <a:off x="2906092" y="6296814"/>
          <a:ext cx="360040"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000">
              <a:solidFill>
                <a:schemeClr val="tx1"/>
              </a:solidFill>
            </a:rPr>
            <a:t>Switching Fabric </a:t>
          </a:r>
        </a:p>
      </xdr:txBody>
    </xdr:sp>
    <xdr:clientData/>
  </xdr:twoCellAnchor>
  <xdr:twoCellAnchor>
    <xdr:from>
      <xdr:col>3</xdr:col>
      <xdr:colOff>205432</xdr:colOff>
      <xdr:row>40</xdr:row>
      <xdr:rowOff>5100</xdr:rowOff>
    </xdr:from>
    <xdr:to>
      <xdr:col>4</xdr:col>
      <xdr:colOff>459928</xdr:colOff>
      <xdr:row>40</xdr:row>
      <xdr:rowOff>5100</xdr:rowOff>
    </xdr:to>
    <xdr:cxnSp macro="">
      <xdr:nvCxnSpPr>
        <xdr:cNvPr id="44" name="Straight Connector 43">
          <a:extLst>
            <a:ext uri="{FF2B5EF4-FFF2-40B4-BE49-F238E27FC236}">
              <a16:creationId xmlns:a16="http://schemas.microsoft.com/office/drawing/2014/main" id="{1D256D66-F9AD-41D3-81BC-DCE10426BF29}"/>
            </a:ext>
          </a:extLst>
        </xdr:cNvPr>
        <xdr:cNvCxnSpPr/>
      </xdr:nvCxnSpPr>
      <xdr:spPr>
        <a:xfrm>
          <a:off x="2034232" y="6954540"/>
          <a:ext cx="864096" cy="0"/>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57150</xdr:colOff>
      <xdr:row>37</xdr:row>
      <xdr:rowOff>31393</xdr:rowOff>
    </xdr:from>
    <xdr:to>
      <xdr:col>13</xdr:col>
      <xdr:colOff>62086</xdr:colOff>
      <xdr:row>39</xdr:row>
      <xdr:rowOff>79874</xdr:rowOff>
    </xdr:to>
    <xdr:sp macro="" textlink="">
      <xdr:nvSpPr>
        <xdr:cNvPr id="45" name="TextBox 58">
          <a:extLst>
            <a:ext uri="{FF2B5EF4-FFF2-40B4-BE49-F238E27FC236}">
              <a16:creationId xmlns:a16="http://schemas.microsoft.com/office/drawing/2014/main" id="{B48B5C5A-0C42-4C19-8F3A-70A47D895FA0}"/>
            </a:ext>
          </a:extLst>
        </xdr:cNvPr>
        <xdr:cNvSpPr txBox="1"/>
      </xdr:nvSpPr>
      <xdr:spPr>
        <a:xfrm>
          <a:off x="6353175" y="6736993"/>
          <a:ext cx="1224136" cy="42948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  </a:t>
          </a:r>
          <a:r>
            <a:rPr lang="en-US" sz="1100" kern="1200" baseline="0">
              <a:solidFill>
                <a:schemeClr val="tx1"/>
              </a:solidFill>
              <a:latin typeface="Arial" charset="0"/>
              <a:ea typeface="+mn-ea"/>
              <a:cs typeface="Arial" charset="0"/>
            </a:rPr>
            <a:t>or</a:t>
          </a:r>
          <a:endParaRPr lang="en-US" sz="1100" kern="1200">
            <a:solidFill>
              <a:schemeClr val="tx1"/>
            </a:solidFill>
            <a:latin typeface="Arial" charset="0"/>
            <a:ea typeface="+mn-ea"/>
            <a:cs typeface="Arial" charset="0"/>
          </a:endParaRPr>
        </a:p>
        <a:p>
          <a:r>
            <a:rPr lang="en-US" sz="1100" kern="1200">
              <a:solidFill>
                <a:schemeClr val="tx1"/>
              </a:solidFill>
              <a:latin typeface="Arial" charset="0"/>
              <a:ea typeface="+mn-ea"/>
              <a:cs typeface="Arial" charset="0"/>
            </a:rPr>
            <a:t>Access </a:t>
          </a:r>
          <a:r>
            <a:rPr lang="en-US" sz="1100"/>
            <a:t>End-B</a:t>
          </a:r>
        </a:p>
      </xdr:txBody>
    </xdr:sp>
    <xdr:clientData/>
  </xdr:twoCellAnchor>
  <xdr:twoCellAnchor>
    <xdr:from>
      <xdr:col>4</xdr:col>
      <xdr:colOff>431800</xdr:colOff>
      <xdr:row>49</xdr:row>
      <xdr:rowOff>63500</xdr:rowOff>
    </xdr:from>
    <xdr:to>
      <xdr:col>5</xdr:col>
      <xdr:colOff>182240</xdr:colOff>
      <xdr:row>56</xdr:row>
      <xdr:rowOff>158750</xdr:rowOff>
    </xdr:to>
    <xdr:sp macro="" textlink="">
      <xdr:nvSpPr>
        <xdr:cNvPr id="46" name="Rectangle 45">
          <a:extLst>
            <a:ext uri="{FF2B5EF4-FFF2-40B4-BE49-F238E27FC236}">
              <a16:creationId xmlns:a16="http://schemas.microsoft.com/office/drawing/2014/main" id="{2B81A796-1109-484D-93A0-C134C85116E7}"/>
            </a:ext>
          </a:extLst>
        </xdr:cNvPr>
        <xdr:cNvSpPr/>
      </xdr:nvSpPr>
      <xdr:spPr>
        <a:xfrm>
          <a:off x="2870200" y="8475980"/>
          <a:ext cx="360040" cy="1375410"/>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marL="0" indent="0" algn="ctr" rtl="0" fontAlgn="base">
            <a:spcBef>
              <a:spcPct val="0"/>
            </a:spcBef>
            <a:spcAft>
              <a:spcPct val="0"/>
            </a:spcAft>
          </a:pPr>
          <a:r>
            <a:rPr lang="en-US" sz="1100" b="1" kern="1200">
              <a:solidFill>
                <a:schemeClr val="lt1"/>
              </a:solidFill>
              <a:latin typeface="+mn-lt"/>
              <a:ea typeface="+mn-ea"/>
              <a:cs typeface="+mn-cs"/>
            </a:rPr>
            <a:t>OTN Line Card</a:t>
          </a:r>
        </a:p>
      </xdr:txBody>
    </xdr:sp>
    <xdr:clientData/>
  </xdr:twoCellAnchor>
  <xdr:twoCellAnchor>
    <xdr:from>
      <xdr:col>6</xdr:col>
      <xdr:colOff>156542</xdr:colOff>
      <xdr:row>49</xdr:row>
      <xdr:rowOff>72544</xdr:rowOff>
    </xdr:from>
    <xdr:to>
      <xdr:col>6</xdr:col>
      <xdr:colOff>516582</xdr:colOff>
      <xdr:row>56</xdr:row>
      <xdr:rowOff>158750</xdr:rowOff>
    </xdr:to>
    <xdr:sp macro="" textlink="">
      <xdr:nvSpPr>
        <xdr:cNvPr id="47" name="Rectangle 46">
          <a:extLst>
            <a:ext uri="{FF2B5EF4-FFF2-40B4-BE49-F238E27FC236}">
              <a16:creationId xmlns:a16="http://schemas.microsoft.com/office/drawing/2014/main" id="{78AA7F9F-8CCC-4A1F-8410-A93866F83517}"/>
            </a:ext>
          </a:extLst>
        </xdr:cNvPr>
        <xdr:cNvSpPr/>
      </xdr:nvSpPr>
      <xdr:spPr>
        <a:xfrm>
          <a:off x="3814142" y="8485024"/>
          <a:ext cx="360040"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000">
              <a:solidFill>
                <a:schemeClr val="tx1"/>
              </a:solidFill>
            </a:rPr>
            <a:t>OPM</a:t>
          </a:r>
        </a:p>
      </xdr:txBody>
    </xdr:sp>
    <xdr:clientData/>
  </xdr:twoCellAnchor>
  <xdr:twoCellAnchor>
    <xdr:from>
      <xdr:col>5</xdr:col>
      <xdr:colOff>182240</xdr:colOff>
      <xdr:row>53</xdr:row>
      <xdr:rowOff>19050</xdr:rowOff>
    </xdr:from>
    <xdr:to>
      <xdr:col>6</xdr:col>
      <xdr:colOff>156542</xdr:colOff>
      <xdr:row>53</xdr:row>
      <xdr:rowOff>23572</xdr:rowOff>
    </xdr:to>
    <xdr:cxnSp macro="">
      <xdr:nvCxnSpPr>
        <xdr:cNvPr id="48" name="Straight Connector 47">
          <a:extLst>
            <a:ext uri="{FF2B5EF4-FFF2-40B4-BE49-F238E27FC236}">
              <a16:creationId xmlns:a16="http://schemas.microsoft.com/office/drawing/2014/main" id="{57D843C6-ECAE-4C55-A080-B24494AC05D3}"/>
            </a:ext>
          </a:extLst>
        </xdr:cNvPr>
        <xdr:cNvCxnSpPr>
          <a:stCxn id="46" idx="3"/>
          <a:endCxn id="47" idx="1"/>
        </xdr:cNvCxnSpPr>
      </xdr:nvCxnSpPr>
      <xdr:spPr>
        <a:xfrm>
          <a:off x="3230240" y="9163050"/>
          <a:ext cx="5839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42540</xdr:colOff>
      <xdr:row>53</xdr:row>
      <xdr:rowOff>6350</xdr:rowOff>
    </xdr:from>
    <xdr:to>
      <xdr:col>4</xdr:col>
      <xdr:colOff>423242</xdr:colOff>
      <xdr:row>53</xdr:row>
      <xdr:rowOff>10872</xdr:rowOff>
    </xdr:to>
    <xdr:cxnSp macro="">
      <xdr:nvCxnSpPr>
        <xdr:cNvPr id="49" name="Straight Connector 48">
          <a:extLst>
            <a:ext uri="{FF2B5EF4-FFF2-40B4-BE49-F238E27FC236}">
              <a16:creationId xmlns:a16="http://schemas.microsoft.com/office/drawing/2014/main" id="{6C562D25-B1C5-4CD6-AF5C-4615BC8D317C}"/>
            </a:ext>
          </a:extLst>
        </xdr:cNvPr>
        <xdr:cNvCxnSpPr/>
      </xdr:nvCxnSpPr>
      <xdr:spPr>
        <a:xfrm>
          <a:off x="2480940" y="9150350"/>
          <a:ext cx="3807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520700</xdr:colOff>
      <xdr:row>51</xdr:row>
      <xdr:rowOff>19050</xdr:rowOff>
    </xdr:from>
    <xdr:to>
      <xdr:col>8</xdr:col>
      <xdr:colOff>178835</xdr:colOff>
      <xdr:row>51</xdr:row>
      <xdr:rowOff>21665</xdr:rowOff>
    </xdr:to>
    <xdr:cxnSp macro="">
      <xdr:nvCxnSpPr>
        <xdr:cNvPr id="50" name="Straight Connector 49">
          <a:extLst>
            <a:ext uri="{FF2B5EF4-FFF2-40B4-BE49-F238E27FC236}">
              <a16:creationId xmlns:a16="http://schemas.microsoft.com/office/drawing/2014/main" id="{D5EF0C9B-EA45-49BE-9F39-D5401B26053A}"/>
            </a:ext>
          </a:extLst>
        </xdr:cNvPr>
        <xdr:cNvCxnSpPr/>
      </xdr:nvCxnSpPr>
      <xdr:spPr>
        <a:xfrm>
          <a:off x="4178300" y="8797290"/>
          <a:ext cx="877335" cy="2615"/>
        </a:xfrm>
        <a:prstGeom prst="line">
          <a:avLst/>
        </a:prstGeom>
        <a:ln w="38100">
          <a:solidFill>
            <a:schemeClr val="tx1"/>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194642</xdr:colOff>
      <xdr:row>49</xdr:row>
      <xdr:rowOff>72544</xdr:rowOff>
    </xdr:from>
    <xdr:to>
      <xdr:col>8</xdr:col>
      <xdr:colOff>554682</xdr:colOff>
      <xdr:row>56</xdr:row>
      <xdr:rowOff>158750</xdr:rowOff>
    </xdr:to>
    <xdr:sp macro="" textlink="">
      <xdr:nvSpPr>
        <xdr:cNvPr id="51" name="Rectangle 50">
          <a:extLst>
            <a:ext uri="{FF2B5EF4-FFF2-40B4-BE49-F238E27FC236}">
              <a16:creationId xmlns:a16="http://schemas.microsoft.com/office/drawing/2014/main" id="{0BBF1A99-5043-414B-8FFC-CD5B06D5529A}"/>
            </a:ext>
          </a:extLst>
        </xdr:cNvPr>
        <xdr:cNvSpPr/>
      </xdr:nvSpPr>
      <xdr:spPr>
        <a:xfrm>
          <a:off x="5071442" y="8485024"/>
          <a:ext cx="360040" cy="1366366"/>
        </a:xfrm>
        <a:prstGeom prst="rect">
          <a:avLst/>
        </a:prstGeom>
        <a:solidFill>
          <a:srgbClr val="92D05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algn="ctr"/>
          <a:r>
            <a:rPr lang="en-US" sz="1000">
              <a:solidFill>
                <a:schemeClr val="tx1"/>
              </a:solidFill>
            </a:rPr>
            <a:t>OPM</a:t>
          </a:r>
        </a:p>
      </xdr:txBody>
    </xdr:sp>
    <xdr:clientData/>
  </xdr:twoCellAnchor>
  <xdr:twoCellAnchor>
    <xdr:from>
      <xdr:col>6</xdr:col>
      <xdr:colOff>526132</xdr:colOff>
      <xdr:row>55</xdr:row>
      <xdr:rowOff>2795</xdr:rowOff>
    </xdr:from>
    <xdr:to>
      <xdr:col>8</xdr:col>
      <xdr:colOff>184267</xdr:colOff>
      <xdr:row>55</xdr:row>
      <xdr:rowOff>5410</xdr:rowOff>
    </xdr:to>
    <xdr:cxnSp macro="">
      <xdr:nvCxnSpPr>
        <xdr:cNvPr id="52" name="Straight Connector 51">
          <a:extLst>
            <a:ext uri="{FF2B5EF4-FFF2-40B4-BE49-F238E27FC236}">
              <a16:creationId xmlns:a16="http://schemas.microsoft.com/office/drawing/2014/main" id="{83AF8843-3DF7-4738-9288-DB1198A46A38}"/>
            </a:ext>
          </a:extLst>
        </xdr:cNvPr>
        <xdr:cNvCxnSpPr/>
      </xdr:nvCxnSpPr>
      <xdr:spPr>
        <a:xfrm>
          <a:off x="4183732" y="9512555"/>
          <a:ext cx="877335" cy="2615"/>
        </a:xfrm>
        <a:prstGeom prst="line">
          <a:avLst/>
        </a:prstGeom>
        <a:ln w="38100">
          <a:solidFill>
            <a:schemeClr val="tx2">
              <a:lumMod val="60000"/>
              <a:lumOff val="40000"/>
            </a:scheme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531490</xdr:colOff>
      <xdr:row>53</xdr:row>
      <xdr:rowOff>19050</xdr:rowOff>
    </xdr:from>
    <xdr:to>
      <xdr:col>9</xdr:col>
      <xdr:colOff>505792</xdr:colOff>
      <xdr:row>53</xdr:row>
      <xdr:rowOff>23572</xdr:rowOff>
    </xdr:to>
    <xdr:cxnSp macro="">
      <xdr:nvCxnSpPr>
        <xdr:cNvPr id="53" name="Straight Connector 52">
          <a:extLst>
            <a:ext uri="{FF2B5EF4-FFF2-40B4-BE49-F238E27FC236}">
              <a16:creationId xmlns:a16="http://schemas.microsoft.com/office/drawing/2014/main" id="{C6938A1E-35C2-4948-807C-829065FC5DAC}"/>
            </a:ext>
          </a:extLst>
        </xdr:cNvPr>
        <xdr:cNvCxnSpPr/>
      </xdr:nvCxnSpPr>
      <xdr:spPr>
        <a:xfrm>
          <a:off x="5408290" y="9163050"/>
          <a:ext cx="5839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527050</xdr:colOff>
      <xdr:row>49</xdr:row>
      <xdr:rowOff>57150</xdr:rowOff>
    </xdr:from>
    <xdr:to>
      <xdr:col>10</xdr:col>
      <xdr:colOff>150490</xdr:colOff>
      <xdr:row>56</xdr:row>
      <xdr:rowOff>152400</xdr:rowOff>
    </xdr:to>
    <xdr:sp macro="" textlink="">
      <xdr:nvSpPr>
        <xdr:cNvPr id="54" name="Rectangle 53">
          <a:extLst>
            <a:ext uri="{FF2B5EF4-FFF2-40B4-BE49-F238E27FC236}">
              <a16:creationId xmlns:a16="http://schemas.microsoft.com/office/drawing/2014/main" id="{98BE3324-EDD5-4C25-8E70-8CEC0DAEADB1}"/>
            </a:ext>
          </a:extLst>
        </xdr:cNvPr>
        <xdr:cNvSpPr/>
      </xdr:nvSpPr>
      <xdr:spPr>
        <a:xfrm>
          <a:off x="6013450" y="8469630"/>
          <a:ext cx="233040" cy="1375410"/>
        </a:xfrm>
        <a:prstGeom prst="rect">
          <a:avLst/>
        </a:prstGeom>
        <a:solidFill>
          <a:srgbClr val="FFC00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0" tIns="0" rIns="0" bIns="0" rtlCol="0" anchor="ctr"/>
        <a:lstStyle>
          <a:defPPr>
            <a:defRPr lang="en-US"/>
          </a:defPPr>
          <a:lvl1pPr algn="l" rtl="0" fontAlgn="base">
            <a:spcBef>
              <a:spcPct val="0"/>
            </a:spcBef>
            <a:spcAft>
              <a:spcPct val="0"/>
            </a:spcAft>
            <a:defRPr kern="1200">
              <a:solidFill>
                <a:schemeClr val="lt1"/>
              </a:solidFill>
              <a:latin typeface="+mn-lt"/>
              <a:ea typeface="+mn-ea"/>
              <a:cs typeface="+mn-cs"/>
            </a:defRPr>
          </a:lvl1pPr>
          <a:lvl2pPr marL="457200" algn="l" rtl="0" fontAlgn="base">
            <a:spcBef>
              <a:spcPct val="0"/>
            </a:spcBef>
            <a:spcAft>
              <a:spcPct val="0"/>
            </a:spcAft>
            <a:defRPr kern="1200">
              <a:solidFill>
                <a:schemeClr val="lt1"/>
              </a:solidFill>
              <a:latin typeface="+mn-lt"/>
              <a:ea typeface="+mn-ea"/>
              <a:cs typeface="+mn-cs"/>
            </a:defRPr>
          </a:lvl2pPr>
          <a:lvl3pPr marL="914400" algn="l" rtl="0" fontAlgn="base">
            <a:spcBef>
              <a:spcPct val="0"/>
            </a:spcBef>
            <a:spcAft>
              <a:spcPct val="0"/>
            </a:spcAft>
            <a:defRPr kern="1200">
              <a:solidFill>
                <a:schemeClr val="lt1"/>
              </a:solidFill>
              <a:latin typeface="+mn-lt"/>
              <a:ea typeface="+mn-ea"/>
              <a:cs typeface="+mn-cs"/>
            </a:defRPr>
          </a:lvl3pPr>
          <a:lvl4pPr marL="1371600" algn="l" rtl="0" fontAlgn="base">
            <a:spcBef>
              <a:spcPct val="0"/>
            </a:spcBef>
            <a:spcAft>
              <a:spcPct val="0"/>
            </a:spcAft>
            <a:defRPr kern="1200">
              <a:solidFill>
                <a:schemeClr val="lt1"/>
              </a:solidFill>
              <a:latin typeface="+mn-lt"/>
              <a:ea typeface="+mn-ea"/>
              <a:cs typeface="+mn-cs"/>
            </a:defRPr>
          </a:lvl4pPr>
          <a:lvl5pPr marL="1828800" algn="l" rtl="0" fontAlgn="base">
            <a:spcBef>
              <a:spcPct val="0"/>
            </a:spcBef>
            <a:spcAft>
              <a:spcPct val="0"/>
            </a:spcAft>
            <a:defRPr kern="1200">
              <a:solidFill>
                <a:schemeClr val="lt1"/>
              </a:solidFill>
              <a:latin typeface="+mn-lt"/>
              <a:ea typeface="+mn-ea"/>
              <a:cs typeface="+mn-cs"/>
            </a:defRPr>
          </a:lvl5pPr>
          <a:lvl6pPr marL="2286000" algn="l" defTabSz="914400" rtl="0" eaLnBrk="1" latinLnBrk="0" hangingPunct="1">
            <a:defRPr kern="1200">
              <a:solidFill>
                <a:schemeClr val="lt1"/>
              </a:solidFill>
              <a:latin typeface="+mn-lt"/>
              <a:ea typeface="+mn-ea"/>
              <a:cs typeface="+mn-cs"/>
            </a:defRPr>
          </a:lvl6pPr>
          <a:lvl7pPr marL="2743200" algn="l" defTabSz="914400" rtl="0" eaLnBrk="1" latinLnBrk="0" hangingPunct="1">
            <a:defRPr kern="1200">
              <a:solidFill>
                <a:schemeClr val="lt1"/>
              </a:solidFill>
              <a:latin typeface="+mn-lt"/>
              <a:ea typeface="+mn-ea"/>
              <a:cs typeface="+mn-cs"/>
            </a:defRPr>
          </a:lvl7pPr>
          <a:lvl8pPr marL="3200400" algn="l" defTabSz="914400" rtl="0" eaLnBrk="1" latinLnBrk="0" hangingPunct="1">
            <a:defRPr kern="1200">
              <a:solidFill>
                <a:schemeClr val="lt1"/>
              </a:solidFill>
              <a:latin typeface="+mn-lt"/>
              <a:ea typeface="+mn-ea"/>
              <a:cs typeface="+mn-cs"/>
            </a:defRPr>
          </a:lvl8pPr>
          <a:lvl9pPr marL="3657600" algn="l" defTabSz="914400" rtl="0" eaLnBrk="1" latinLnBrk="0" hangingPunct="1">
            <a:defRPr kern="1200">
              <a:solidFill>
                <a:schemeClr val="lt1"/>
              </a:solidFill>
              <a:latin typeface="+mn-lt"/>
              <a:ea typeface="+mn-ea"/>
              <a:cs typeface="+mn-cs"/>
            </a:defRPr>
          </a:lvl9pPr>
        </a:lstStyle>
        <a:p>
          <a:pPr marL="0" marR="0" indent="0" algn="ctr" defTabSz="914400" rtl="0" eaLnBrk="1" fontAlgn="base" latinLnBrk="0" hangingPunct="1">
            <a:lnSpc>
              <a:spcPct val="100000"/>
            </a:lnSpc>
            <a:spcBef>
              <a:spcPct val="0"/>
            </a:spcBef>
            <a:spcAft>
              <a:spcPct val="0"/>
            </a:spcAft>
            <a:buClrTx/>
            <a:buSzTx/>
            <a:buFontTx/>
            <a:buNone/>
            <a:tabLst/>
            <a:defRPr/>
          </a:pPr>
          <a:r>
            <a:rPr lang="en-US" sz="1100" b="1" kern="1200">
              <a:solidFill>
                <a:schemeClr val="lt1"/>
              </a:solidFill>
              <a:latin typeface="+mn-lt"/>
              <a:ea typeface="+mn-ea"/>
              <a:cs typeface="+mn-cs"/>
            </a:rPr>
            <a:t>OTN Line Card</a:t>
          </a:r>
        </a:p>
        <a:p>
          <a:pPr marL="0" indent="0" algn="ctr" rtl="0" fontAlgn="base">
            <a:spcBef>
              <a:spcPct val="0"/>
            </a:spcBef>
            <a:spcAft>
              <a:spcPct val="0"/>
            </a:spcAft>
          </a:pPr>
          <a:endParaRPr lang="en-US" sz="1100" b="1" kern="1200">
            <a:solidFill>
              <a:schemeClr val="lt1"/>
            </a:solidFill>
            <a:latin typeface="+mn-lt"/>
            <a:ea typeface="+mn-ea"/>
            <a:cs typeface="+mn-cs"/>
          </a:endParaRPr>
        </a:p>
      </xdr:txBody>
    </xdr:sp>
    <xdr:clientData/>
  </xdr:twoCellAnchor>
  <xdr:twoCellAnchor>
    <xdr:from>
      <xdr:col>10</xdr:col>
      <xdr:colOff>137790</xdr:colOff>
      <xdr:row>53</xdr:row>
      <xdr:rowOff>19050</xdr:rowOff>
    </xdr:from>
    <xdr:to>
      <xdr:col>10</xdr:col>
      <xdr:colOff>518492</xdr:colOff>
      <xdr:row>53</xdr:row>
      <xdr:rowOff>23572</xdr:rowOff>
    </xdr:to>
    <xdr:cxnSp macro="">
      <xdr:nvCxnSpPr>
        <xdr:cNvPr id="55" name="Straight Connector 54">
          <a:extLst>
            <a:ext uri="{FF2B5EF4-FFF2-40B4-BE49-F238E27FC236}">
              <a16:creationId xmlns:a16="http://schemas.microsoft.com/office/drawing/2014/main" id="{0139EC6F-E111-412C-89D2-41A691E74983}"/>
            </a:ext>
          </a:extLst>
        </xdr:cNvPr>
        <xdr:cNvCxnSpPr/>
      </xdr:nvCxnSpPr>
      <xdr:spPr>
        <a:xfrm>
          <a:off x="6233790" y="9163050"/>
          <a:ext cx="380702" cy="4522"/>
        </a:xfrm>
        <a:prstGeom prst="line">
          <a:avLst/>
        </a:prstGeom>
        <a:ln w="3175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6350</xdr:colOff>
      <xdr:row>51</xdr:row>
      <xdr:rowOff>117118</xdr:rowOff>
    </xdr:from>
    <xdr:to>
      <xdr:col>13</xdr:col>
      <xdr:colOff>11286</xdr:colOff>
      <xdr:row>53</xdr:row>
      <xdr:rowOff>165599</xdr:rowOff>
    </xdr:to>
    <xdr:sp macro="" textlink="">
      <xdr:nvSpPr>
        <xdr:cNvPr id="56" name="TextBox 58">
          <a:extLst>
            <a:ext uri="{FF2B5EF4-FFF2-40B4-BE49-F238E27FC236}">
              <a16:creationId xmlns:a16="http://schemas.microsoft.com/office/drawing/2014/main" id="{88CBF337-3F4E-4305-BD32-A8AFAA2DD86D}"/>
            </a:ext>
          </a:extLst>
        </xdr:cNvPr>
        <xdr:cNvSpPr txBox="1"/>
      </xdr:nvSpPr>
      <xdr:spPr>
        <a:xfrm>
          <a:off x="6711950" y="8895358"/>
          <a:ext cx="1224136" cy="41424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  </a:t>
          </a:r>
          <a:r>
            <a:rPr lang="en-US" sz="1100" kern="1200" baseline="0">
              <a:solidFill>
                <a:schemeClr val="tx1"/>
              </a:solidFill>
              <a:latin typeface="Arial" charset="0"/>
              <a:ea typeface="+mn-ea"/>
              <a:cs typeface="Arial" charset="0"/>
            </a:rPr>
            <a:t>or</a:t>
          </a:r>
          <a:endParaRPr lang="en-US" sz="1100" kern="1200">
            <a:solidFill>
              <a:schemeClr val="tx1"/>
            </a:solidFill>
            <a:latin typeface="Arial" charset="0"/>
            <a:ea typeface="+mn-ea"/>
            <a:cs typeface="Arial" charset="0"/>
          </a:endParaRPr>
        </a:p>
        <a:p>
          <a:r>
            <a:rPr lang="en-US" sz="1100" kern="1200">
              <a:solidFill>
                <a:schemeClr val="tx1"/>
              </a:solidFill>
              <a:latin typeface="Arial" charset="0"/>
              <a:ea typeface="+mn-ea"/>
              <a:cs typeface="Arial" charset="0"/>
            </a:rPr>
            <a:t>Access </a:t>
          </a:r>
          <a:r>
            <a:rPr lang="en-US" sz="1100"/>
            <a:t>End-B</a:t>
          </a:r>
        </a:p>
      </xdr:txBody>
    </xdr:sp>
    <xdr:clientData/>
  </xdr:twoCellAnchor>
  <xdr:twoCellAnchor>
    <xdr:from>
      <xdr:col>1</xdr:col>
      <xdr:colOff>298450</xdr:colOff>
      <xdr:row>51</xdr:row>
      <xdr:rowOff>155218</xdr:rowOff>
    </xdr:from>
    <xdr:to>
      <xdr:col>3</xdr:col>
      <xdr:colOff>608186</xdr:colOff>
      <xdr:row>54</xdr:row>
      <xdr:rowOff>19549</xdr:rowOff>
    </xdr:to>
    <xdr:sp macro="" textlink="">
      <xdr:nvSpPr>
        <xdr:cNvPr id="57" name="TextBox 58">
          <a:extLst>
            <a:ext uri="{FF2B5EF4-FFF2-40B4-BE49-F238E27FC236}">
              <a16:creationId xmlns:a16="http://schemas.microsoft.com/office/drawing/2014/main" id="{47A552BD-8584-43E4-945F-C1F75190C243}"/>
            </a:ext>
          </a:extLst>
        </xdr:cNvPr>
        <xdr:cNvSpPr txBox="1"/>
      </xdr:nvSpPr>
      <xdr:spPr>
        <a:xfrm>
          <a:off x="908050" y="8933458"/>
          <a:ext cx="1528936" cy="412971"/>
        </a:xfrm>
        <a:prstGeom prst="rect">
          <a:avLst/>
        </a:prstGeom>
        <a:noFill/>
      </xdr:spPr>
      <xdr:txBody>
        <a:bodyPr wrap="square" rtlCol="0">
          <a:sp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r>
            <a:rPr lang="en-US" sz="1100"/>
            <a:t>Customer</a:t>
          </a:r>
          <a:r>
            <a:rPr lang="en-US" sz="1100" baseline="0"/>
            <a:t> or</a:t>
          </a:r>
          <a:endParaRPr lang="en-US" sz="1100"/>
        </a:p>
        <a:p>
          <a:r>
            <a:rPr lang="en-US" sz="1100"/>
            <a:t>Access Node End-A</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GST@18%25" TargetMode="External"/><Relationship Id="rId1" Type="http://schemas.openxmlformats.org/officeDocument/2006/relationships/hyperlink" Target="mailto:GST@18%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61"/>
  <sheetViews>
    <sheetView topLeftCell="A28" zoomScale="96" zoomScaleNormal="96" workbookViewId="0">
      <selection activeCell="F8" sqref="F8"/>
    </sheetView>
  </sheetViews>
  <sheetFormatPr defaultColWidth="9.140625" defaultRowHeight="15.75"/>
  <cols>
    <col min="1" max="1" width="9.7109375" style="12" customWidth="1"/>
    <col min="2" max="2" width="84.85546875" style="13" customWidth="1"/>
    <col min="3" max="3" width="11.28515625" style="3" customWidth="1"/>
    <col min="4" max="4" width="16.7109375" style="80" customWidth="1"/>
    <col min="5" max="5" width="9.140625" style="24"/>
    <col min="6" max="6" width="45" style="24" customWidth="1"/>
    <col min="7" max="16384" width="9.140625" style="24"/>
  </cols>
  <sheetData>
    <row r="1" spans="1:4" ht="18.75">
      <c r="A1" s="207" t="s">
        <v>375</v>
      </c>
      <c r="B1" s="207"/>
      <c r="C1" s="207"/>
      <c r="D1" s="207"/>
    </row>
    <row r="2" spans="1:4" ht="16.5">
      <c r="A2" s="1"/>
      <c r="B2" s="2"/>
    </row>
    <row r="3" spans="1:4" ht="16.5">
      <c r="A3" s="71" t="s">
        <v>0</v>
      </c>
      <c r="B3" s="4" t="s">
        <v>1</v>
      </c>
      <c r="C3" s="72" t="s">
        <v>2</v>
      </c>
      <c r="D3" s="72" t="s">
        <v>279</v>
      </c>
    </row>
    <row r="4" spans="1:4" ht="16.5">
      <c r="A4" s="6"/>
      <c r="B4" s="4"/>
      <c r="C4" s="5"/>
      <c r="D4" s="81"/>
    </row>
    <row r="5" spans="1:4" ht="18.75">
      <c r="A5" s="74" t="s">
        <v>428</v>
      </c>
      <c r="B5" s="43"/>
      <c r="C5" s="44"/>
      <c r="D5" s="82"/>
    </row>
    <row r="6" spans="1:4" ht="16.5">
      <c r="A6" s="6" t="s">
        <v>3</v>
      </c>
      <c r="B6" s="6" t="s">
        <v>4</v>
      </c>
      <c r="C6" s="7"/>
      <c r="D6" s="77"/>
    </row>
    <row r="7" spans="1:4" ht="33">
      <c r="A7" s="75" t="s">
        <v>5</v>
      </c>
      <c r="B7" s="6" t="s">
        <v>275</v>
      </c>
      <c r="C7" s="5"/>
      <c r="D7" s="76"/>
    </row>
    <row r="8" spans="1:4" ht="64.5">
      <c r="A8" s="76">
        <v>1</v>
      </c>
      <c r="B8" s="8" t="s">
        <v>495</v>
      </c>
      <c r="C8" s="7" t="s">
        <v>6</v>
      </c>
      <c r="D8" s="77">
        <v>8</v>
      </c>
    </row>
    <row r="9" spans="1:4" ht="64.5">
      <c r="A9" s="76">
        <v>2</v>
      </c>
      <c r="B9" s="8" t="s">
        <v>496</v>
      </c>
      <c r="C9" s="7" t="s">
        <v>6</v>
      </c>
      <c r="D9" s="77">
        <v>62</v>
      </c>
    </row>
    <row r="10" spans="1:4" ht="64.5">
      <c r="A10" s="76">
        <v>3</v>
      </c>
      <c r="B10" s="8" t="s">
        <v>497</v>
      </c>
      <c r="C10" s="7" t="s">
        <v>6</v>
      </c>
      <c r="D10" s="77">
        <v>30</v>
      </c>
    </row>
    <row r="11" spans="1:4" ht="64.5">
      <c r="A11" s="76">
        <v>4</v>
      </c>
      <c r="B11" s="8" t="s">
        <v>498</v>
      </c>
      <c r="C11" s="7" t="s">
        <v>6</v>
      </c>
      <c r="D11" s="77">
        <v>37</v>
      </c>
    </row>
    <row r="12" spans="1:4" ht="64.5">
      <c r="A12" s="76">
        <v>5</v>
      </c>
      <c r="B12" s="8" t="s">
        <v>499</v>
      </c>
      <c r="C12" s="7" t="s">
        <v>6</v>
      </c>
      <c r="D12" s="77">
        <v>20</v>
      </c>
    </row>
    <row r="13" spans="1:4">
      <c r="A13" s="5"/>
      <c r="B13" s="8"/>
      <c r="C13" s="7"/>
      <c r="D13" s="77"/>
    </row>
    <row r="14" spans="1:4" ht="16.5">
      <c r="A14" s="75" t="s">
        <v>7</v>
      </c>
      <c r="B14" s="6" t="s">
        <v>500</v>
      </c>
      <c r="C14" s="5"/>
      <c r="D14" s="76"/>
    </row>
    <row r="15" spans="1:4" ht="16.5">
      <c r="A15" s="75"/>
      <c r="B15" s="6"/>
      <c r="C15" s="5"/>
      <c r="D15" s="76"/>
    </row>
    <row r="16" spans="1:4">
      <c r="A16" s="76">
        <v>1</v>
      </c>
      <c r="B16" s="8" t="s">
        <v>376</v>
      </c>
      <c r="C16" s="7" t="s">
        <v>8</v>
      </c>
      <c r="D16" s="77">
        <v>174</v>
      </c>
    </row>
    <row r="17" spans="1:4">
      <c r="A17" s="76">
        <v>2</v>
      </c>
      <c r="B17" s="8" t="s">
        <v>377</v>
      </c>
      <c r="C17" s="7" t="s">
        <v>8</v>
      </c>
      <c r="D17" s="77">
        <v>170</v>
      </c>
    </row>
    <row r="18" spans="1:4">
      <c r="A18" s="76"/>
      <c r="B18" s="8"/>
      <c r="C18" s="7"/>
      <c r="D18" s="77"/>
    </row>
    <row r="19" spans="1:4" ht="16.5">
      <c r="A19" s="73" t="s">
        <v>9</v>
      </c>
      <c r="B19" s="6" t="s">
        <v>485</v>
      </c>
      <c r="C19" s="7"/>
      <c r="D19" s="77"/>
    </row>
    <row r="20" spans="1:4" ht="36.75" customHeight="1">
      <c r="A20" s="76">
        <v>1</v>
      </c>
      <c r="B20" s="10" t="s">
        <v>501</v>
      </c>
      <c r="C20" s="7" t="s">
        <v>8</v>
      </c>
      <c r="D20" s="77">
        <v>144</v>
      </c>
    </row>
    <row r="21" spans="1:4">
      <c r="A21" s="76">
        <v>2</v>
      </c>
      <c r="B21" s="10" t="s">
        <v>487</v>
      </c>
      <c r="C21" s="7" t="s">
        <v>8</v>
      </c>
      <c r="D21" s="77">
        <v>816</v>
      </c>
    </row>
    <row r="22" spans="1:4">
      <c r="A22" s="76">
        <v>3</v>
      </c>
      <c r="B22" s="10" t="s">
        <v>486</v>
      </c>
      <c r="C22" s="7" t="s">
        <v>8</v>
      </c>
      <c r="D22" s="77">
        <v>240</v>
      </c>
    </row>
    <row r="23" spans="1:4">
      <c r="A23" s="5"/>
      <c r="B23" s="10"/>
      <c r="C23" s="5"/>
      <c r="D23" s="76"/>
    </row>
    <row r="24" spans="1:4" ht="22.5" customHeight="1">
      <c r="A24" s="73" t="s">
        <v>12</v>
      </c>
      <c r="B24" s="6" t="s">
        <v>442</v>
      </c>
      <c r="C24" s="7"/>
      <c r="D24" s="77"/>
    </row>
    <row r="25" spans="1:4" ht="51" customHeight="1">
      <c r="A25" s="76">
        <v>1</v>
      </c>
      <c r="B25" s="10" t="s">
        <v>502</v>
      </c>
      <c r="C25" s="7" t="s">
        <v>8</v>
      </c>
      <c r="D25" s="77">
        <v>32</v>
      </c>
    </row>
    <row r="26" spans="1:4">
      <c r="A26" s="76">
        <v>2</v>
      </c>
      <c r="B26" s="10" t="s">
        <v>378</v>
      </c>
      <c r="C26" s="7" t="s">
        <v>8</v>
      </c>
      <c r="D26" s="77">
        <v>276</v>
      </c>
    </row>
    <row r="27" spans="1:4">
      <c r="A27" s="5"/>
      <c r="B27" s="10"/>
      <c r="C27" s="5"/>
      <c r="D27" s="76"/>
    </row>
    <row r="28" spans="1:4" ht="16.5">
      <c r="A28" s="73" t="s">
        <v>20</v>
      </c>
      <c r="B28" s="6" t="s">
        <v>379</v>
      </c>
      <c r="C28" s="5"/>
      <c r="D28" s="77"/>
    </row>
    <row r="29" spans="1:4">
      <c r="A29" s="76">
        <v>1</v>
      </c>
      <c r="B29" s="10" t="s">
        <v>21</v>
      </c>
      <c r="C29" s="5" t="s">
        <v>8</v>
      </c>
      <c r="D29" s="77">
        <v>200</v>
      </c>
    </row>
    <row r="30" spans="1:4">
      <c r="A30" s="76"/>
      <c r="B30" s="10"/>
      <c r="C30" s="5"/>
      <c r="D30" s="77"/>
    </row>
    <row r="31" spans="1:4" ht="16.5">
      <c r="A31" s="73" t="s">
        <v>22</v>
      </c>
      <c r="B31" s="6" t="s">
        <v>489</v>
      </c>
      <c r="C31" s="5"/>
      <c r="D31" s="77"/>
    </row>
    <row r="32" spans="1:4">
      <c r="A32" s="76">
        <v>1</v>
      </c>
      <c r="B32" s="10" t="s">
        <v>488</v>
      </c>
      <c r="C32" s="5" t="s">
        <v>8</v>
      </c>
      <c r="D32" s="77">
        <v>40</v>
      </c>
    </row>
    <row r="33" spans="1:4">
      <c r="A33" s="76"/>
      <c r="B33" s="10"/>
      <c r="C33" s="5"/>
      <c r="D33" s="77"/>
    </row>
    <row r="34" spans="1:4" ht="33">
      <c r="A34" s="73" t="s">
        <v>26</v>
      </c>
      <c r="B34" s="6" t="s">
        <v>380</v>
      </c>
      <c r="C34" s="5"/>
      <c r="D34" s="77"/>
    </row>
    <row r="35" spans="1:4">
      <c r="A35" s="76">
        <v>1</v>
      </c>
      <c r="B35" s="10" t="s">
        <v>381</v>
      </c>
      <c r="C35" s="5" t="s">
        <v>8</v>
      </c>
      <c r="D35" s="77">
        <v>50</v>
      </c>
    </row>
    <row r="36" spans="1:4">
      <c r="A36" s="76"/>
      <c r="B36" s="10"/>
      <c r="C36" s="5"/>
      <c r="D36" s="77"/>
    </row>
    <row r="37" spans="1:4" ht="16.5">
      <c r="A37" s="124" t="s">
        <v>252</v>
      </c>
      <c r="B37" s="6" t="s">
        <v>10</v>
      </c>
      <c r="C37" s="5"/>
      <c r="D37" s="76"/>
    </row>
    <row r="38" spans="1:4" ht="16.5">
      <c r="A38" s="75" t="s">
        <v>5</v>
      </c>
      <c r="B38" s="6" t="s">
        <v>11</v>
      </c>
      <c r="C38" s="5"/>
      <c r="D38" s="76"/>
    </row>
    <row r="39" spans="1:4" ht="63">
      <c r="A39" s="76">
        <v>1</v>
      </c>
      <c r="B39" s="8" t="s">
        <v>503</v>
      </c>
      <c r="C39" s="7" t="s">
        <v>8</v>
      </c>
      <c r="D39" s="77">
        <v>15</v>
      </c>
    </row>
    <row r="40" spans="1:4">
      <c r="A40" s="76"/>
      <c r="B40" s="8"/>
      <c r="C40" s="7"/>
      <c r="D40" s="77"/>
    </row>
    <row r="41" spans="1:4" ht="16.5">
      <c r="A41" s="76">
        <v>2</v>
      </c>
      <c r="B41" s="6" t="s">
        <v>23</v>
      </c>
      <c r="C41" s="7"/>
      <c r="D41" s="77"/>
    </row>
    <row r="42" spans="1:4">
      <c r="A42" s="76" t="s">
        <v>13</v>
      </c>
      <c r="B42" s="10" t="s">
        <v>24</v>
      </c>
      <c r="C42" s="5" t="s">
        <v>8</v>
      </c>
      <c r="D42" s="77">
        <v>112</v>
      </c>
    </row>
    <row r="43" spans="1:4">
      <c r="A43" s="76" t="s">
        <v>14</v>
      </c>
      <c r="B43" s="10" t="s">
        <v>25</v>
      </c>
      <c r="C43" s="5" t="s">
        <v>8</v>
      </c>
      <c r="D43" s="77">
        <v>55</v>
      </c>
    </row>
    <row r="44" spans="1:4">
      <c r="A44" s="76" t="s">
        <v>15</v>
      </c>
      <c r="B44" s="9" t="s">
        <v>270</v>
      </c>
      <c r="C44" s="7" t="s">
        <v>8</v>
      </c>
      <c r="D44" s="77">
        <v>57</v>
      </c>
    </row>
    <row r="45" spans="1:4">
      <c r="A45" s="76" t="s">
        <v>16</v>
      </c>
      <c r="B45" s="9" t="s">
        <v>27</v>
      </c>
      <c r="C45" s="7" t="s">
        <v>8</v>
      </c>
      <c r="D45" s="77">
        <v>30</v>
      </c>
    </row>
    <row r="46" spans="1:4">
      <c r="A46" s="76"/>
      <c r="B46" s="9"/>
      <c r="C46" s="7"/>
      <c r="D46" s="77"/>
    </row>
    <row r="47" spans="1:4" s="46" customFormat="1" ht="16.5">
      <c r="A47" s="45" t="s">
        <v>7</v>
      </c>
      <c r="B47" s="47" t="s">
        <v>282</v>
      </c>
      <c r="C47" s="45"/>
      <c r="D47" s="83"/>
    </row>
    <row r="48" spans="1:4" s="46" customFormat="1" ht="70.5" customHeight="1">
      <c r="A48" s="49">
        <v>1</v>
      </c>
      <c r="B48" s="50" t="s">
        <v>504</v>
      </c>
      <c r="C48" s="51" t="s">
        <v>8</v>
      </c>
      <c r="D48" s="57">
        <v>40</v>
      </c>
    </row>
    <row r="49" spans="1:4" s="46" customFormat="1">
      <c r="A49" s="49">
        <v>2</v>
      </c>
      <c r="B49" s="50" t="s">
        <v>280</v>
      </c>
      <c r="C49" s="51"/>
      <c r="D49" s="57">
        <v>120</v>
      </c>
    </row>
    <row r="50" spans="1:4" s="46" customFormat="1">
      <c r="A50" s="49">
        <v>3</v>
      </c>
      <c r="B50" s="50" t="s">
        <v>281</v>
      </c>
      <c r="C50" s="51"/>
      <c r="D50" s="57">
        <v>80</v>
      </c>
    </row>
    <row r="51" spans="1:4" s="46" customFormat="1">
      <c r="A51" s="49">
        <v>4</v>
      </c>
      <c r="B51" s="9" t="s">
        <v>27</v>
      </c>
      <c r="C51" s="51"/>
      <c r="D51" s="57">
        <v>40</v>
      </c>
    </row>
    <row r="52" spans="1:4" s="46" customFormat="1">
      <c r="A52" s="49">
        <v>2</v>
      </c>
      <c r="B52" s="52" t="s">
        <v>250</v>
      </c>
      <c r="C52" s="53" t="s">
        <v>8</v>
      </c>
      <c r="D52" s="57">
        <v>80</v>
      </c>
    </row>
    <row r="53" spans="1:4" s="46" customFormat="1">
      <c r="A53" s="49">
        <v>3</v>
      </c>
      <c r="B53" s="52" t="s">
        <v>251</v>
      </c>
      <c r="C53" s="53" t="s">
        <v>8</v>
      </c>
      <c r="D53" s="57">
        <v>80</v>
      </c>
    </row>
    <row r="54" spans="1:4" s="46" customFormat="1">
      <c r="A54" s="49"/>
      <c r="B54" s="52"/>
      <c r="C54" s="53"/>
      <c r="D54" s="57"/>
    </row>
    <row r="55" spans="1:4" s="46" customFormat="1" ht="16.5">
      <c r="A55" s="45" t="s">
        <v>9</v>
      </c>
      <c r="B55" s="47" t="s">
        <v>382</v>
      </c>
      <c r="C55" s="45"/>
      <c r="D55" s="83"/>
    </row>
    <row r="56" spans="1:4" s="46" customFormat="1" ht="78.75">
      <c r="A56" s="49">
        <v>1</v>
      </c>
      <c r="B56" s="50" t="s">
        <v>505</v>
      </c>
      <c r="C56" s="51" t="s">
        <v>8</v>
      </c>
      <c r="D56" s="57">
        <v>60</v>
      </c>
    </row>
    <row r="57" spans="1:4" s="46" customFormat="1">
      <c r="A57" s="49">
        <v>2</v>
      </c>
      <c r="B57" s="52" t="s">
        <v>250</v>
      </c>
      <c r="C57" s="53" t="s">
        <v>8</v>
      </c>
      <c r="D57" s="57">
        <v>60</v>
      </c>
    </row>
    <row r="58" spans="1:4" s="46" customFormat="1">
      <c r="A58" s="49">
        <v>3</v>
      </c>
      <c r="B58" s="52" t="s">
        <v>251</v>
      </c>
      <c r="C58" s="53" t="s">
        <v>8</v>
      </c>
      <c r="D58" s="57">
        <v>60</v>
      </c>
    </row>
    <row r="59" spans="1:4" s="46" customFormat="1">
      <c r="A59" s="49"/>
      <c r="B59" s="52"/>
      <c r="C59" s="53"/>
      <c r="D59" s="57"/>
    </row>
    <row r="60" spans="1:4" s="46" customFormat="1" ht="16.5">
      <c r="A60" s="125" t="s">
        <v>35</v>
      </c>
      <c r="B60" s="55" t="s">
        <v>253</v>
      </c>
      <c r="C60" s="53"/>
      <c r="D60" s="57"/>
    </row>
    <row r="61" spans="1:4" s="46" customFormat="1" ht="16.5">
      <c r="A61" s="54" t="s">
        <v>5</v>
      </c>
      <c r="B61" s="55" t="s">
        <v>383</v>
      </c>
      <c r="C61" s="53"/>
      <c r="D61" s="57"/>
    </row>
    <row r="62" spans="1:4" s="46" customFormat="1" ht="63">
      <c r="A62" s="49">
        <v>1</v>
      </c>
      <c r="B62" s="50" t="s">
        <v>506</v>
      </c>
      <c r="C62" s="51" t="s">
        <v>8</v>
      </c>
      <c r="D62" s="57">
        <v>100</v>
      </c>
    </row>
    <row r="63" spans="1:4" s="46" customFormat="1">
      <c r="A63" s="49">
        <v>2</v>
      </c>
      <c r="B63" s="52" t="s">
        <v>254</v>
      </c>
      <c r="C63" s="53" t="s">
        <v>8</v>
      </c>
      <c r="D63" s="57">
        <v>100</v>
      </c>
    </row>
    <row r="64" spans="1:4" s="46" customFormat="1">
      <c r="A64" s="49">
        <v>3</v>
      </c>
      <c r="B64" s="52" t="s">
        <v>255</v>
      </c>
      <c r="C64" s="53" t="s">
        <v>8</v>
      </c>
      <c r="D64" s="57">
        <v>100</v>
      </c>
    </row>
    <row r="65" spans="1:4" s="46" customFormat="1">
      <c r="A65" s="49"/>
      <c r="B65" s="52"/>
      <c r="C65" s="53"/>
      <c r="D65" s="57"/>
    </row>
    <row r="66" spans="1:4" s="46" customFormat="1" ht="16.5">
      <c r="A66" s="56" t="s">
        <v>7</v>
      </c>
      <c r="B66" s="55" t="s">
        <v>384</v>
      </c>
      <c r="C66" s="53"/>
      <c r="D66" s="57"/>
    </row>
    <row r="67" spans="1:4" s="46" customFormat="1" ht="79.5">
      <c r="A67" s="49">
        <v>1</v>
      </c>
      <c r="B67" s="50" t="s">
        <v>443</v>
      </c>
      <c r="C67" s="51" t="s">
        <v>8</v>
      </c>
      <c r="D67" s="57">
        <v>1100</v>
      </c>
    </row>
    <row r="68" spans="1:4" s="46" customFormat="1">
      <c r="A68" s="49"/>
      <c r="B68" s="50"/>
      <c r="C68" s="51"/>
      <c r="D68" s="57"/>
    </row>
    <row r="69" spans="1:4" s="46" customFormat="1" ht="16.5">
      <c r="A69" s="56" t="s">
        <v>9</v>
      </c>
      <c r="B69" s="55" t="s">
        <v>385</v>
      </c>
      <c r="C69" s="51"/>
      <c r="D69" s="57"/>
    </row>
    <row r="70" spans="1:4" s="46" customFormat="1" ht="85.5" customHeight="1">
      <c r="A70" s="49">
        <v>1</v>
      </c>
      <c r="B70" s="50" t="s">
        <v>507</v>
      </c>
      <c r="C70" s="51" t="s">
        <v>8</v>
      </c>
      <c r="D70" s="57">
        <v>100</v>
      </c>
    </row>
    <row r="71" spans="1:4" s="46" customFormat="1" ht="16.5">
      <c r="A71" s="56"/>
      <c r="B71" s="50"/>
      <c r="C71" s="51"/>
      <c r="D71" s="57"/>
    </row>
    <row r="72" spans="1:4" s="46" customFormat="1" ht="16.5">
      <c r="A72" s="56" t="s">
        <v>12</v>
      </c>
      <c r="B72" s="55" t="s">
        <v>386</v>
      </c>
      <c r="C72" s="51"/>
      <c r="D72" s="57"/>
    </row>
    <row r="73" spans="1:4" s="46" customFormat="1">
      <c r="A73" s="49">
        <v>1</v>
      </c>
      <c r="B73" s="50" t="s">
        <v>258</v>
      </c>
      <c r="C73" s="51" t="s">
        <v>8</v>
      </c>
      <c r="D73" s="57">
        <v>1200</v>
      </c>
    </row>
    <row r="74" spans="1:4" s="46" customFormat="1">
      <c r="A74" s="49">
        <v>2</v>
      </c>
      <c r="B74" s="50" t="s">
        <v>259</v>
      </c>
      <c r="C74" s="51" t="s">
        <v>8</v>
      </c>
      <c r="D74" s="57">
        <v>1200</v>
      </c>
    </row>
    <row r="75" spans="1:4" s="46" customFormat="1">
      <c r="A75" s="49"/>
      <c r="B75" s="50"/>
      <c r="C75" s="51"/>
      <c r="D75" s="57"/>
    </row>
    <row r="76" spans="1:4" s="46" customFormat="1" ht="79.5">
      <c r="A76" s="125" t="s">
        <v>256</v>
      </c>
      <c r="B76" s="50" t="s">
        <v>444</v>
      </c>
      <c r="C76" s="51" t="s">
        <v>8</v>
      </c>
      <c r="D76" s="57">
        <v>300</v>
      </c>
    </row>
    <row r="77" spans="1:4">
      <c r="A77" s="5"/>
      <c r="B77" s="8"/>
      <c r="C77" s="7"/>
      <c r="D77" s="77"/>
    </row>
    <row r="78" spans="1:4" ht="16.5">
      <c r="A78" s="6" t="s">
        <v>47</v>
      </c>
      <c r="B78" s="55" t="s">
        <v>387</v>
      </c>
      <c r="C78" s="7"/>
      <c r="D78" s="77"/>
    </row>
    <row r="79" spans="1:4">
      <c r="A79" s="5" t="s">
        <v>5</v>
      </c>
      <c r="B79" s="8" t="s">
        <v>17</v>
      </c>
      <c r="C79" s="5" t="s">
        <v>8</v>
      </c>
      <c r="D79" s="77">
        <v>50</v>
      </c>
    </row>
    <row r="80" spans="1:4">
      <c r="A80" s="5" t="s">
        <v>7</v>
      </c>
      <c r="B80" s="8" t="s">
        <v>18</v>
      </c>
      <c r="C80" s="7" t="s">
        <v>8</v>
      </c>
      <c r="D80" s="77">
        <v>280</v>
      </c>
    </row>
    <row r="81" spans="1:4">
      <c r="A81" s="5" t="s">
        <v>9</v>
      </c>
      <c r="B81" s="8" t="s">
        <v>19</v>
      </c>
      <c r="C81" s="7" t="s">
        <v>8</v>
      </c>
      <c r="D81" s="77">
        <v>50</v>
      </c>
    </row>
    <row r="82" spans="1:4" s="46" customFormat="1">
      <c r="A82" s="5" t="s">
        <v>12</v>
      </c>
      <c r="B82" s="52" t="s">
        <v>388</v>
      </c>
      <c r="C82" s="53" t="s">
        <v>8</v>
      </c>
      <c r="D82" s="57">
        <v>100</v>
      </c>
    </row>
    <row r="83" spans="1:4" s="46" customFormat="1">
      <c r="A83" s="5" t="s">
        <v>20</v>
      </c>
      <c r="B83" s="52" t="s">
        <v>389</v>
      </c>
      <c r="C83" s="53" t="s">
        <v>8</v>
      </c>
      <c r="D83" s="57">
        <v>150</v>
      </c>
    </row>
    <row r="84" spans="1:4" s="46" customFormat="1">
      <c r="A84" s="5" t="s">
        <v>22</v>
      </c>
      <c r="B84" s="52" t="s">
        <v>390</v>
      </c>
      <c r="C84" s="53" t="s">
        <v>8</v>
      </c>
      <c r="D84" s="57">
        <v>3376</v>
      </c>
    </row>
    <row r="85" spans="1:4" s="46" customFormat="1">
      <c r="A85" s="5" t="s">
        <v>26</v>
      </c>
      <c r="B85" s="52" t="s">
        <v>391</v>
      </c>
      <c r="C85" s="53" t="s">
        <v>8</v>
      </c>
      <c r="D85" s="57">
        <v>150</v>
      </c>
    </row>
    <row r="86" spans="1:4" s="46" customFormat="1">
      <c r="A86" s="5" t="s">
        <v>30</v>
      </c>
      <c r="B86" s="52" t="s">
        <v>260</v>
      </c>
      <c r="C86" s="53" t="s">
        <v>8</v>
      </c>
      <c r="D86" s="57">
        <v>1700</v>
      </c>
    </row>
    <row r="87" spans="1:4" s="46" customFormat="1">
      <c r="A87" s="5" t="s">
        <v>13</v>
      </c>
      <c r="B87" s="52" t="s">
        <v>271</v>
      </c>
      <c r="C87" s="53" t="s">
        <v>8</v>
      </c>
      <c r="D87" s="57">
        <v>300</v>
      </c>
    </row>
    <row r="88" spans="1:4" s="46" customFormat="1">
      <c r="A88" s="5" t="s">
        <v>31</v>
      </c>
      <c r="B88" s="52" t="s">
        <v>272</v>
      </c>
      <c r="C88" s="53" t="s">
        <v>8</v>
      </c>
      <c r="D88" s="57">
        <v>300</v>
      </c>
    </row>
    <row r="89" spans="1:4" s="46" customFormat="1">
      <c r="A89" s="5" t="s">
        <v>32</v>
      </c>
      <c r="B89" s="52" t="s">
        <v>273</v>
      </c>
      <c r="C89" s="53" t="s">
        <v>8</v>
      </c>
      <c r="D89" s="57">
        <v>100</v>
      </c>
    </row>
    <row r="90" spans="1:4" s="46" customFormat="1">
      <c r="A90" s="5" t="s">
        <v>33</v>
      </c>
      <c r="B90" s="52" t="s">
        <v>274</v>
      </c>
      <c r="C90" s="53" t="s">
        <v>8</v>
      </c>
      <c r="D90" s="57">
        <v>100</v>
      </c>
    </row>
    <row r="91" spans="1:4" s="46" customFormat="1">
      <c r="A91" s="5" t="s">
        <v>392</v>
      </c>
      <c r="B91" s="52" t="s">
        <v>261</v>
      </c>
      <c r="C91" s="53" t="s">
        <v>8</v>
      </c>
      <c r="D91" s="57">
        <v>200</v>
      </c>
    </row>
    <row r="92" spans="1:4" s="46" customFormat="1">
      <c r="A92" s="5" t="s">
        <v>393</v>
      </c>
      <c r="B92" s="52" t="s">
        <v>262</v>
      </c>
      <c r="C92" s="53" t="s">
        <v>8</v>
      </c>
      <c r="D92" s="57">
        <v>120</v>
      </c>
    </row>
    <row r="93" spans="1:4" s="46" customFormat="1">
      <c r="A93" s="5" t="s">
        <v>394</v>
      </c>
      <c r="B93" s="52" t="s">
        <v>263</v>
      </c>
      <c r="C93" s="53" t="s">
        <v>8</v>
      </c>
      <c r="D93" s="57">
        <v>280</v>
      </c>
    </row>
    <row r="94" spans="1:4" s="46" customFormat="1">
      <c r="A94" s="5" t="s">
        <v>395</v>
      </c>
      <c r="B94" s="52" t="s">
        <v>264</v>
      </c>
      <c r="C94" s="53" t="s">
        <v>8</v>
      </c>
      <c r="D94" s="57">
        <v>280</v>
      </c>
    </row>
    <row r="95" spans="1:4">
      <c r="A95" s="5" t="s">
        <v>396</v>
      </c>
      <c r="B95" s="9" t="s">
        <v>28</v>
      </c>
      <c r="C95" s="7" t="s">
        <v>8</v>
      </c>
      <c r="D95" s="76">
        <v>50</v>
      </c>
    </row>
    <row r="96" spans="1:4">
      <c r="A96" s="5" t="s">
        <v>397</v>
      </c>
      <c r="B96" s="9" t="s">
        <v>29</v>
      </c>
      <c r="C96" s="7" t="s">
        <v>8</v>
      </c>
      <c r="D96" s="76">
        <v>50</v>
      </c>
    </row>
    <row r="97" spans="1:4">
      <c r="A97" s="77"/>
      <c r="B97" s="11"/>
      <c r="C97" s="5"/>
      <c r="D97" s="76"/>
    </row>
    <row r="98" spans="1:4" s="46" customFormat="1" ht="16.5">
      <c r="A98" s="125" t="s">
        <v>257</v>
      </c>
      <c r="B98" s="55" t="s">
        <v>398</v>
      </c>
      <c r="C98" s="53"/>
      <c r="D98" s="57"/>
    </row>
    <row r="99" spans="1:4" s="46" customFormat="1" ht="18" customHeight="1">
      <c r="A99" s="56" t="s">
        <v>5</v>
      </c>
      <c r="B99" s="50" t="s">
        <v>399</v>
      </c>
      <c r="C99" s="58"/>
      <c r="D99" s="57"/>
    </row>
    <row r="100" spans="1:4" s="46" customFormat="1">
      <c r="A100" s="49">
        <v>1</v>
      </c>
      <c r="B100" s="50" t="s">
        <v>400</v>
      </c>
      <c r="C100" s="58" t="s">
        <v>401</v>
      </c>
      <c r="D100" s="57">
        <v>10</v>
      </c>
    </row>
    <row r="101" spans="1:4" s="46" customFormat="1">
      <c r="A101" s="49">
        <v>2</v>
      </c>
      <c r="B101" s="50" t="s">
        <v>402</v>
      </c>
      <c r="C101" s="58" t="s">
        <v>401</v>
      </c>
      <c r="D101" s="57">
        <v>10</v>
      </c>
    </row>
    <row r="102" spans="1:4" s="46" customFormat="1">
      <c r="A102" s="49">
        <v>3</v>
      </c>
      <c r="B102" s="50" t="s">
        <v>403</v>
      </c>
      <c r="C102" s="58" t="s">
        <v>401</v>
      </c>
      <c r="D102" s="57">
        <v>20</v>
      </c>
    </row>
    <row r="103" spans="1:4" s="46" customFormat="1">
      <c r="A103" s="49">
        <v>4</v>
      </c>
      <c r="B103" s="50" t="s">
        <v>404</v>
      </c>
      <c r="C103" s="58" t="s">
        <v>401</v>
      </c>
      <c r="D103" s="57">
        <v>20</v>
      </c>
    </row>
    <row r="104" spans="1:4" s="46" customFormat="1">
      <c r="A104" s="49"/>
      <c r="B104" s="50"/>
      <c r="C104" s="58"/>
      <c r="D104" s="57"/>
    </row>
    <row r="105" spans="1:4" s="46" customFormat="1" ht="16.5">
      <c r="A105" s="56" t="s">
        <v>7</v>
      </c>
      <c r="B105" s="50" t="s">
        <v>405</v>
      </c>
      <c r="C105" s="58"/>
      <c r="D105" s="57"/>
    </row>
    <row r="106" spans="1:4" s="46" customFormat="1">
      <c r="A106" s="49">
        <v>1</v>
      </c>
      <c r="B106" s="50" t="s">
        <v>400</v>
      </c>
      <c r="C106" s="58" t="s">
        <v>401</v>
      </c>
      <c r="D106" s="57">
        <v>10</v>
      </c>
    </row>
    <row r="107" spans="1:4" s="46" customFormat="1">
      <c r="A107" s="49">
        <v>2</v>
      </c>
      <c r="B107" s="50" t="s">
        <v>402</v>
      </c>
      <c r="C107" s="58" t="s">
        <v>401</v>
      </c>
      <c r="D107" s="57">
        <v>10</v>
      </c>
    </row>
    <row r="108" spans="1:4" s="46" customFormat="1">
      <c r="A108" s="49">
        <v>3</v>
      </c>
      <c r="B108" s="50" t="s">
        <v>403</v>
      </c>
      <c r="C108" s="58" t="s">
        <v>401</v>
      </c>
      <c r="D108" s="57">
        <v>20</v>
      </c>
    </row>
    <row r="109" spans="1:4" s="46" customFormat="1">
      <c r="A109" s="49">
        <v>4</v>
      </c>
      <c r="B109" s="50" t="s">
        <v>406</v>
      </c>
      <c r="C109" s="58" t="s">
        <v>401</v>
      </c>
      <c r="D109" s="57">
        <v>20</v>
      </c>
    </row>
    <row r="110" spans="1:4" s="46" customFormat="1">
      <c r="A110" s="49"/>
      <c r="B110" s="50"/>
      <c r="C110" s="58"/>
      <c r="D110" s="57"/>
    </row>
    <row r="111" spans="1:4" s="46" customFormat="1" ht="16.5">
      <c r="A111" s="56" t="s">
        <v>9</v>
      </c>
      <c r="B111" s="50" t="s">
        <v>407</v>
      </c>
      <c r="C111" s="58"/>
      <c r="D111" s="57"/>
    </row>
    <row r="112" spans="1:4" s="46" customFormat="1">
      <c r="A112" s="49">
        <v>1</v>
      </c>
      <c r="B112" s="50" t="s">
        <v>400</v>
      </c>
      <c r="C112" s="58" t="s">
        <v>401</v>
      </c>
      <c r="D112" s="57">
        <v>20</v>
      </c>
    </row>
    <row r="113" spans="1:4" s="46" customFormat="1">
      <c r="A113" s="49">
        <v>2</v>
      </c>
      <c r="B113" s="50" t="s">
        <v>402</v>
      </c>
      <c r="C113" s="58" t="s">
        <v>401</v>
      </c>
      <c r="D113" s="57">
        <v>20</v>
      </c>
    </row>
    <row r="114" spans="1:4" s="46" customFormat="1">
      <c r="A114" s="49">
        <v>3</v>
      </c>
      <c r="B114" s="50" t="s">
        <v>403</v>
      </c>
      <c r="C114" s="58" t="s">
        <v>401</v>
      </c>
      <c r="D114" s="57">
        <v>30</v>
      </c>
    </row>
    <row r="115" spans="1:4" s="46" customFormat="1">
      <c r="A115" s="49">
        <v>4</v>
      </c>
      <c r="B115" s="50" t="s">
        <v>406</v>
      </c>
      <c r="C115" s="58" t="s">
        <v>401</v>
      </c>
      <c r="D115" s="57">
        <v>30</v>
      </c>
    </row>
    <row r="116" spans="1:4" s="46" customFormat="1">
      <c r="A116" s="49"/>
      <c r="B116" s="50"/>
      <c r="C116" s="58"/>
      <c r="D116" s="57"/>
    </row>
    <row r="117" spans="1:4" s="46" customFormat="1" ht="16.5">
      <c r="A117" s="56" t="s">
        <v>12</v>
      </c>
      <c r="B117" s="50" t="s">
        <v>408</v>
      </c>
      <c r="C117" s="58"/>
      <c r="D117" s="57"/>
    </row>
    <row r="118" spans="1:4" s="46" customFormat="1">
      <c r="A118" s="49">
        <v>1</v>
      </c>
      <c r="B118" s="50" t="s">
        <v>409</v>
      </c>
      <c r="C118" s="58" t="s">
        <v>401</v>
      </c>
      <c r="D118" s="57">
        <v>20</v>
      </c>
    </row>
    <row r="119" spans="1:4" s="46" customFormat="1">
      <c r="A119" s="49"/>
      <c r="B119" s="50"/>
      <c r="C119" s="58"/>
      <c r="D119" s="57"/>
    </row>
    <row r="120" spans="1:4" s="46" customFormat="1" ht="63">
      <c r="A120" s="49" t="s">
        <v>278</v>
      </c>
      <c r="B120" s="79" t="s">
        <v>277</v>
      </c>
      <c r="C120" s="58"/>
      <c r="D120" s="57"/>
    </row>
    <row r="121" spans="1:4" s="46" customFormat="1">
      <c r="A121" s="49"/>
      <c r="B121" s="79"/>
      <c r="C121" s="58"/>
      <c r="D121" s="57"/>
    </row>
    <row r="122" spans="1:4" ht="16.5">
      <c r="A122" s="125" t="s">
        <v>50</v>
      </c>
      <c r="B122" s="126" t="s">
        <v>410</v>
      </c>
      <c r="C122" s="5"/>
      <c r="D122" s="76"/>
    </row>
    <row r="123" spans="1:4">
      <c r="A123" s="7" t="s">
        <v>5</v>
      </c>
      <c r="B123" s="9" t="s">
        <v>411</v>
      </c>
      <c r="C123" s="7" t="s">
        <v>34</v>
      </c>
      <c r="D123" s="77">
        <v>200</v>
      </c>
    </row>
    <row r="124" spans="1:4">
      <c r="A124" s="7" t="s">
        <v>7</v>
      </c>
      <c r="B124" s="9" t="s">
        <v>412</v>
      </c>
      <c r="C124" s="7" t="s">
        <v>34</v>
      </c>
      <c r="D124" s="77">
        <v>15</v>
      </c>
    </row>
    <row r="125" spans="1:4">
      <c r="A125" s="7" t="s">
        <v>9</v>
      </c>
      <c r="B125" s="9" t="s">
        <v>413</v>
      </c>
      <c r="C125" s="7" t="s">
        <v>34</v>
      </c>
      <c r="D125" s="77">
        <v>575</v>
      </c>
    </row>
    <row r="126" spans="1:4" s="46" customFormat="1">
      <c r="A126" s="49"/>
      <c r="B126" s="79"/>
      <c r="C126" s="58"/>
      <c r="D126" s="57"/>
    </row>
    <row r="127" spans="1:4" s="46" customFormat="1" ht="16.5">
      <c r="A127" s="125" t="s">
        <v>490</v>
      </c>
      <c r="B127" s="55" t="s">
        <v>492</v>
      </c>
      <c r="C127" s="58"/>
      <c r="D127" s="57"/>
    </row>
    <row r="128" spans="1:4" s="46" customFormat="1" ht="16.5">
      <c r="A128" s="59" t="s">
        <v>13</v>
      </c>
      <c r="B128" s="60" t="s">
        <v>493</v>
      </c>
      <c r="C128" s="58"/>
      <c r="D128" s="57"/>
    </row>
    <row r="129" spans="1:4" s="46" customFormat="1" ht="16.5">
      <c r="A129" s="61" t="s">
        <v>5</v>
      </c>
      <c r="B129" s="62" t="s">
        <v>36</v>
      </c>
      <c r="C129" s="58"/>
      <c r="D129" s="57"/>
    </row>
    <row r="130" spans="1:4" s="46" customFormat="1">
      <c r="A130" s="63">
        <v>1</v>
      </c>
      <c r="B130" s="62" t="s">
        <v>37</v>
      </c>
      <c r="C130" s="64" t="s">
        <v>6</v>
      </c>
      <c r="D130" s="65">
        <v>1</v>
      </c>
    </row>
    <row r="131" spans="1:4" s="46" customFormat="1">
      <c r="A131" s="63">
        <v>2</v>
      </c>
      <c r="B131" s="62" t="s">
        <v>38</v>
      </c>
      <c r="C131" s="64" t="s">
        <v>8</v>
      </c>
      <c r="D131" s="65">
        <v>10</v>
      </c>
    </row>
    <row r="132" spans="1:4" s="46" customFormat="1">
      <c r="A132" s="63">
        <v>3</v>
      </c>
      <c r="B132" s="62" t="s">
        <v>39</v>
      </c>
      <c r="C132" s="64" t="s">
        <v>6</v>
      </c>
      <c r="D132" s="65">
        <v>1</v>
      </c>
    </row>
    <row r="133" spans="1:4" s="46" customFormat="1" ht="16.5">
      <c r="A133" s="61" t="s">
        <v>7</v>
      </c>
      <c r="B133" s="62" t="s">
        <v>40</v>
      </c>
      <c r="C133" s="58"/>
      <c r="D133" s="57"/>
    </row>
    <row r="134" spans="1:4" s="46" customFormat="1">
      <c r="A134" s="63">
        <v>1</v>
      </c>
      <c r="B134" s="62" t="s">
        <v>41</v>
      </c>
      <c r="C134" s="64" t="s">
        <v>6</v>
      </c>
      <c r="D134" s="57">
        <v>1</v>
      </c>
    </row>
    <row r="135" spans="1:4" s="46" customFormat="1">
      <c r="A135" s="63">
        <v>2</v>
      </c>
      <c r="B135" s="62" t="s">
        <v>42</v>
      </c>
      <c r="C135" s="64" t="s">
        <v>6</v>
      </c>
      <c r="D135" s="57">
        <v>1</v>
      </c>
    </row>
    <row r="136" spans="1:4" s="46" customFormat="1" ht="16.5">
      <c r="A136" s="59" t="s">
        <v>14</v>
      </c>
      <c r="B136" s="60" t="s">
        <v>44</v>
      </c>
      <c r="C136" s="58"/>
      <c r="D136" s="57"/>
    </row>
    <row r="137" spans="1:4" s="46" customFormat="1" ht="16.5">
      <c r="A137" s="61" t="s">
        <v>5</v>
      </c>
      <c r="B137" s="62" t="s">
        <v>36</v>
      </c>
      <c r="C137" s="64" t="s">
        <v>6</v>
      </c>
      <c r="D137" s="57">
        <v>10</v>
      </c>
    </row>
    <row r="138" spans="1:4" s="46" customFormat="1" ht="31.5">
      <c r="A138" s="66"/>
      <c r="B138" s="67" t="s">
        <v>45</v>
      </c>
      <c r="C138" s="58"/>
      <c r="D138" s="57"/>
    </row>
    <row r="139" spans="1:4" s="46" customFormat="1" ht="16.5">
      <c r="A139" s="61" t="s">
        <v>7</v>
      </c>
      <c r="B139" s="62" t="s">
        <v>40</v>
      </c>
      <c r="C139" s="64" t="s">
        <v>6</v>
      </c>
      <c r="D139" s="57">
        <v>10</v>
      </c>
    </row>
    <row r="140" spans="1:4" s="46" customFormat="1" ht="16.5">
      <c r="A140" s="61"/>
      <c r="B140" s="62"/>
      <c r="C140" s="64"/>
      <c r="D140" s="57"/>
    </row>
    <row r="141" spans="1:4" s="46" customFormat="1" ht="16.5">
      <c r="A141" s="59" t="s">
        <v>15</v>
      </c>
      <c r="B141" s="60" t="s">
        <v>46</v>
      </c>
      <c r="C141" s="64" t="s">
        <v>8</v>
      </c>
      <c r="D141" s="57">
        <v>10</v>
      </c>
    </row>
    <row r="142" spans="1:4" s="46" customFormat="1" ht="16.5">
      <c r="A142" s="59"/>
      <c r="B142" s="60"/>
      <c r="C142" s="64"/>
      <c r="D142" s="57"/>
    </row>
    <row r="143" spans="1:4" s="46" customFormat="1" ht="16.5">
      <c r="A143" s="125" t="s">
        <v>491</v>
      </c>
      <c r="B143" s="55" t="s">
        <v>494</v>
      </c>
      <c r="C143" s="64"/>
      <c r="D143" s="57"/>
    </row>
    <row r="144" spans="1:4" s="46" customFormat="1" ht="16.5">
      <c r="A144" s="61" t="s">
        <v>5</v>
      </c>
      <c r="B144" s="62" t="s">
        <v>36</v>
      </c>
      <c r="C144" s="58"/>
      <c r="D144" s="57"/>
    </row>
    <row r="145" spans="1:4" s="46" customFormat="1">
      <c r="A145" s="63">
        <v>1</v>
      </c>
      <c r="B145" s="62" t="s">
        <v>37</v>
      </c>
      <c r="C145" s="64" t="s">
        <v>6</v>
      </c>
      <c r="D145" s="65">
        <v>1</v>
      </c>
    </row>
    <row r="146" spans="1:4" s="46" customFormat="1">
      <c r="A146" s="63">
        <v>2</v>
      </c>
      <c r="B146" s="62" t="s">
        <v>38</v>
      </c>
      <c r="C146" s="64" t="s">
        <v>8</v>
      </c>
      <c r="D146" s="65">
        <v>10</v>
      </c>
    </row>
    <row r="147" spans="1:4" s="46" customFormat="1">
      <c r="A147" s="63">
        <v>3</v>
      </c>
      <c r="B147" s="62" t="s">
        <v>43</v>
      </c>
      <c r="C147" s="64" t="s">
        <v>6</v>
      </c>
      <c r="D147" s="65">
        <v>1</v>
      </c>
    </row>
    <row r="148" spans="1:4" s="46" customFormat="1" ht="16.5">
      <c r="A148" s="61" t="s">
        <v>7</v>
      </c>
      <c r="B148" s="62" t="s">
        <v>40</v>
      </c>
      <c r="C148" s="58"/>
      <c r="D148" s="57"/>
    </row>
    <row r="149" spans="1:4" s="46" customFormat="1">
      <c r="A149" s="63">
        <v>1</v>
      </c>
      <c r="B149" s="62" t="s">
        <v>41</v>
      </c>
      <c r="C149" s="64" t="s">
        <v>6</v>
      </c>
      <c r="D149" s="57">
        <v>1</v>
      </c>
    </row>
    <row r="150" spans="1:4" s="46" customFormat="1">
      <c r="A150" s="63">
        <v>2</v>
      </c>
      <c r="B150" s="62" t="s">
        <v>42</v>
      </c>
      <c r="C150" s="64" t="s">
        <v>6</v>
      </c>
      <c r="D150" s="57">
        <v>1</v>
      </c>
    </row>
    <row r="151" spans="1:4" s="46" customFormat="1">
      <c r="A151" s="63"/>
      <c r="B151" s="62"/>
      <c r="C151" s="64"/>
      <c r="D151" s="57"/>
    </row>
    <row r="152" spans="1:4" s="46" customFormat="1" ht="18.75">
      <c r="A152" s="74" t="s">
        <v>276</v>
      </c>
      <c r="B152" s="43"/>
      <c r="C152" s="44"/>
      <c r="D152" s="82"/>
    </row>
    <row r="153" spans="1:4" s="46" customFormat="1" ht="16.5">
      <c r="A153" s="56" t="s">
        <v>3</v>
      </c>
      <c r="B153" s="55" t="s">
        <v>48</v>
      </c>
      <c r="C153" s="53"/>
      <c r="D153" s="57"/>
    </row>
    <row r="154" spans="1:4" s="46" customFormat="1">
      <c r="A154" s="49">
        <v>1</v>
      </c>
      <c r="B154" s="50" t="s">
        <v>440</v>
      </c>
      <c r="C154" s="53" t="s">
        <v>49</v>
      </c>
      <c r="D154" s="57">
        <v>100</v>
      </c>
    </row>
    <row r="155" spans="1:4" s="46" customFormat="1">
      <c r="A155" s="49">
        <v>2</v>
      </c>
      <c r="B155" s="50" t="s">
        <v>441</v>
      </c>
      <c r="C155" s="53" t="s">
        <v>49</v>
      </c>
      <c r="D155" s="57">
        <v>100</v>
      </c>
    </row>
    <row r="156" spans="1:4" s="46" customFormat="1">
      <c r="A156" s="49"/>
      <c r="B156" s="50"/>
      <c r="C156" s="53"/>
      <c r="D156" s="57"/>
    </row>
    <row r="157" spans="1:4" s="46" customFormat="1" ht="16.5">
      <c r="A157" s="56" t="s">
        <v>252</v>
      </c>
      <c r="B157" s="55" t="s">
        <v>484</v>
      </c>
      <c r="C157" s="68"/>
      <c r="D157" s="48"/>
    </row>
    <row r="158" spans="1:4" s="46" customFormat="1">
      <c r="A158" s="63">
        <v>1</v>
      </c>
      <c r="B158" s="69" t="s">
        <v>265</v>
      </c>
      <c r="C158" s="70" t="s">
        <v>508</v>
      </c>
      <c r="D158" s="78">
        <v>72</v>
      </c>
    </row>
    <row r="159" spans="1:4" s="46" customFormat="1">
      <c r="A159" s="63">
        <v>2</v>
      </c>
      <c r="B159" s="69" t="s">
        <v>266</v>
      </c>
      <c r="C159" s="70" t="s">
        <v>508</v>
      </c>
      <c r="D159" s="78">
        <v>72</v>
      </c>
    </row>
    <row r="160" spans="1:4" s="46" customFormat="1">
      <c r="A160" s="63">
        <v>3</v>
      </c>
      <c r="B160" s="69" t="s">
        <v>267</v>
      </c>
      <c r="C160" s="70" t="s">
        <v>268</v>
      </c>
      <c r="D160" s="48">
        <v>1</v>
      </c>
    </row>
    <row r="161" spans="1:4" s="46" customFormat="1">
      <c r="A161" s="63">
        <v>4</v>
      </c>
      <c r="B161" s="69" t="s">
        <v>269</v>
      </c>
      <c r="C161" s="70" t="s">
        <v>268</v>
      </c>
      <c r="D161" s="48">
        <v>5</v>
      </c>
    </row>
  </sheetData>
  <mergeCells count="1">
    <mergeCell ref="A1:D1"/>
  </mergeCells>
  <dataValidations count="3">
    <dataValidation type="decimal" operator="greaterThan" allowBlank="1" showInputMessage="1" showErrorMessage="1" sqref="SK100:SK104 ACG100:ACG104 AMC100:AMC104 AVY100:AVY104 BFU100:BFU104 BPQ100:BPQ104 BZM100:BZM104 CJI100:CJI104 CTE100:CTE104 DDA100:DDA104 DMW100:DMW104 DWS100:DWS104 EGO100:EGO104 EQK100:EQK104 FAG100:FAG104 FKC100:FKC104 FTY100:FTY104 GDU100:GDU104 GNQ100:GNQ104 GXM100:GXM104 HHI100:HHI104 HRE100:HRE104 IBA100:IBA104 IKW100:IKW104 IUS100:IUS104 JEO100:JEO104 JOK100:JOK104 JYG100:JYG104 KIC100:KIC104 KRY100:KRY104 LBU100:LBU104 LLQ100:LLQ104 LVM100:LVM104 MFI100:MFI104 MPE100:MPE104 MZA100:MZA104 NIW100:NIW104 NSS100:NSS104 OCO100:OCO104 OMK100:OMK104 OWG100:OWG104 PGC100:PGC104 PPY100:PPY104 PZU100:PZU104 QJQ100:QJQ104 QTM100:QTM104 RDI100:RDI104 RNE100:RNE104 RXA100:RXA104 SGW100:SGW104 SQS100:SQS104 TAO100:TAO104 TKK100:TKK104 TUG100:TUG104 UEC100:UEC104 UNY100:UNY104 UXU100:UXU104 VHQ100:VHQ104 VRM100:VRM104 WBI100:WBI104 WLE100:WLE104 WVA100:WVA104 IO106:IO110 IO130:IO132 SK130:SK132 ACG130:ACG132 AMC130:AMC132 AVY130:AVY132 BFU130:BFU132 BPQ130:BPQ132 BZM130:BZM132 CJI130:CJI132 CTE130:CTE132 DDA130:DDA132 DMW130:DMW132 DWS130:DWS132 EGO130:EGO132 EQK130:EQK132 FAG130:FAG132 FKC130:FKC132 FTY130:FTY132 GDU130:GDU132 GNQ130:GNQ132 GXM130:GXM132 HHI130:HHI132 HRE130:HRE132 IBA130:IBA132 IKW130:IKW132 IUS130:IUS132 JEO130:JEO132 JOK130:JOK132 JYG130:JYG132 KIC130:KIC132 KRY130:KRY132 LBU130:LBU132 LLQ130:LLQ132 LVM130:LVM132 MFI130:MFI132 MPE130:MPE132 MZA130:MZA132 NIW130:NIW132 NSS130:NSS132 OCO130:OCO132 OMK130:OMK132 OWG130:OWG132 PGC130:PGC132 PPY130:PPY132 PZU130:PZU132 QJQ130:QJQ132 QTM130:QTM132 RDI130:RDI132 RNE130:RNE132 RXA130:RXA132 SGW130:SGW132 SQS130:SQS132 TAO130:TAO132 TKK130:TKK132 TUG130:TUG132 UEC130:UEC132 UNY130:UNY132 UXU130:UXU132 VHQ130:VHQ132 VRM130:VRM132 WBI130:WBI132 WLE130:WLE132 WVA130:WVA132 IO145:IO147 SK145:SK147 ACG145:ACG147 AMC145:AMC147 AVY145:AVY147 BFU145:BFU147 BPQ145:BPQ147 BZM145:BZM147 CJI145:CJI147 CTE145:CTE147 DDA145:DDA147 DMW145:DMW147 DWS145:DWS147 EGO145:EGO147 EQK145:EQK147 FAG145:FAG147 FKC145:FKC147 FTY145:FTY147 GDU145:GDU147 GNQ145:GNQ147 GXM145:GXM147 HHI145:HHI147 HRE145:HRE147 IBA145:IBA147 IKW145:IKW147 IUS145:IUS147 JEO145:JEO147 JOK145:JOK147 JYG145:JYG147 KIC145:KIC147 KRY145:KRY147 LBU145:LBU147 LLQ145:LLQ147 LVM145:LVM147 MFI145:MFI147 MPE145:MPE147 MZA145:MZA147 NIW145:NIW147 NSS145:NSS147 OCO145:OCO147 OMK145:OMK147 OWG145:OWG147 PGC145:PGC147 PPY145:PPY147 PZU145:PZU147 QJQ145:QJQ147 QTM145:QTM147 RDI145:RDI147 RNE145:RNE147 RXA145:RXA147 SGW145:SGW147 SQS145:SQS147 TAO145:TAO147 TKK145:TKK147 TUG145:TUG147 UEC145:UEC147 UNY145:UNY147 UXU145:UXU147 VHQ145:VHQ147 VRM145:VRM147 WBI145:WBI147 WLE145:WLE147 WVA145:WVA147 IO100:IO104 SK106:SK110 ACG106:ACG110 AMC106:AMC110 AVY106:AVY110 BFU106:BFU110 BPQ106:BPQ110 BZM106:BZM110 CJI106:CJI110 CTE106:CTE110 DDA106:DDA110 DMW106:DMW110 DWS106:DWS110 EGO106:EGO110 EQK106:EQK110 FAG106:FAG110 FKC106:FKC110 FTY106:FTY110 GDU106:GDU110 GNQ106:GNQ110 GXM106:GXM110 HHI106:HHI110 HRE106:HRE110 IBA106:IBA110 IKW106:IKW110 IUS106:IUS110 JEO106:JEO110 JOK106:JOK110 JYG106:JYG110 KIC106:KIC110 KRY106:KRY110 LBU106:LBU110 LLQ106:LLQ110 LVM106:LVM110 MFI106:MFI110 MPE106:MPE110 MZA106:MZA110 NIW106:NIW110 NSS106:NSS110 OCO106:OCO110 OMK106:OMK110 OWG106:OWG110 PGC106:PGC110 PPY106:PPY110 PZU106:PZU110 QJQ106:QJQ110 QTM106:QTM110 RDI106:RDI110 RNE106:RNE110 RXA106:RXA110 SGW106:SGW110 SQS106:SQS110 TAO106:TAO110 TKK106:TKK110 TUG106:TUG110 UEC106:UEC110 UNY106:UNY110 UXU106:UXU110 VHQ106:VHQ110 VRM106:VRM110 WBI106:WBI110 WLE106:WLE110 WVA106:WVA110 WVA112:WVA116 WLE112:WLE116 WBI112:WBI116 VRM112:VRM116 VHQ112:VHQ116 UXU112:UXU116 UNY112:UNY116 UEC112:UEC116 TUG112:TUG116 TKK112:TKK116 TAO112:TAO116 SQS112:SQS116 SGW112:SGW116 RXA112:RXA116 RNE112:RNE116 RDI112:RDI116 QTM112:QTM116 QJQ112:QJQ116 PZU112:PZU116 PPY112:PPY116 PGC112:PGC116 OWG112:OWG116 OMK112:OMK116 OCO112:OCO116 NSS112:NSS116 NIW112:NIW116 MZA112:MZA116 MPE112:MPE116 MFI112:MFI116 LVM112:LVM116 LLQ112:LLQ116 LBU112:LBU116 KRY112:KRY116 KIC112:KIC116 JYG112:JYG116 JOK112:JOK116 JEO112:JEO116 IUS112:IUS116 IKW112:IKW116 IBA112:IBA116 HRE112:HRE116 HHI112:HHI116 GXM112:GXM116 GNQ112:GNQ116 GDU112:GDU116 FTY112:FTY116 FKC112:FKC116 FAG112:FAG116 EQK112:EQK116 EGO112:EGO116 DWS112:DWS116 DMW112:DMW116 DDA112:DDA116 CTE112:CTE116 CJI112:CJI116 BZM112:BZM116 BPQ112:BPQ116 BFU112:BFU116 AVY112:AVY116 AMC112:AMC116 ACG112:ACG116 SK112:SK116 IO112:IO116 IO48:IO76 SK48:SK76 ACG48:ACG76 AMC48:AMC76 AVY48:AVY76 BFU48:BFU76 BPQ48:BPQ76 BZM48:BZM76 CJI48:CJI76 CTE48:CTE76 DDA48:DDA76 DMW48:DMW76 DWS48:DWS76 EGO48:EGO76 EQK48:EQK76 FAG48:FAG76 FKC48:FKC76 FTY48:FTY76 GDU48:GDU76 GNQ48:GNQ76 GXM48:GXM76 HHI48:HHI76 HRE48:HRE76 IBA48:IBA76 IKW48:IKW76 IUS48:IUS76 JEO48:JEO76 JOK48:JOK76 JYG48:JYG76 KIC48:KIC76 KRY48:KRY76 LBU48:LBU76 LLQ48:LLQ76 LVM48:LVM76 MFI48:MFI76 MPE48:MPE76 MZA48:MZA76 NIW48:NIW76 NSS48:NSS76 OCO48:OCO76 OMK48:OMK76 OWG48:OWG76 PGC48:PGC76 PPY48:PPY76 PZU48:PZU76 QJQ48:QJQ76 QTM48:QTM76 RDI48:RDI76 RNE48:RNE76 RXA48:RXA76 SGW48:SGW76 SQS48:SQS76 TAO48:TAO76 TKK48:TKK76 TUG48:TUG76 UEC48:UEC76 UNY48:UNY76 UXU48:UXU76 VHQ48:VHQ76 VRM48:VRM76 WBI48:WBI76 WLE48:WLE76 WVA48:WVA76 WVA82:WVA96 WLE82:WLE96 WBI82:WBI96 VRM82:VRM96 VHQ82:VHQ96 UXU82:UXU96 UNY82:UNY96 UEC82:UEC96 TUG82:TUG96 TKK82:TKK96 TAO82:TAO96 SQS82:SQS96 SGW82:SGW96 RXA82:RXA96 RNE82:RNE96 RDI82:RDI96 QTM82:QTM96 QJQ82:QJQ96 PZU82:PZU96 PPY82:PPY96 PGC82:PGC96 OWG82:OWG96 OMK82:OMK96 OCO82:OCO96 NSS82:NSS96 NIW82:NIW96 MZA82:MZA96 MPE82:MPE96 MFI82:MFI96 LVM82:LVM96 LLQ82:LLQ96 LBU82:LBU96 KRY82:KRY96 KIC82:KIC96 JYG82:JYG96 JOK82:JOK96 JEO82:JEO96 IUS82:IUS96 IKW82:IKW96 IBA82:IBA96 HRE82:HRE96 HHI82:HHI96 GXM82:GXM96 GNQ82:GNQ96 GDU82:GDU96 FTY82:FTY96 FKC82:FKC96 FAG82:FAG96 EQK82:EQK96 EGO82:EGO96 DWS82:DWS96 DMW82:DMW96 DDA82:DDA96 CTE82:CTE96 CJI82:CJI96 BZM82:BZM96 BPQ82:BPQ96 BFU82:BFU96 AVY82:AVY96 AMC82:AMC96 ACG82:ACG96 SK82:SK96 IO82:IO96 ACG118:ACG126 AMC118:AMC126 AVY118:AVY126 BFU118:BFU126 BPQ118:BPQ126 BZM118:BZM126 CJI118:CJI126 CTE118:CTE126 DDA118:DDA126 DMW118:DMW126 DWS118:DWS126 EGO118:EGO126 EQK118:EQK126 FAG118:FAG126 FKC118:FKC126 FTY118:FTY126 GDU118:GDU126 GNQ118:GNQ126 GXM118:GXM126 HHI118:HHI126 HRE118:HRE126 IBA118:IBA126 IKW118:IKW126 IUS118:IUS126 JEO118:JEO126 JOK118:JOK126 JYG118:JYG126 KIC118:KIC126 KRY118:KRY126 LBU118:LBU126 LLQ118:LLQ126 LVM118:LVM126 MFI118:MFI126 MPE118:MPE126 MZA118:MZA126 NIW118:NIW126 NSS118:NSS126 OCO118:OCO126 OMK118:OMK126 OWG118:OWG126 PGC118:PGC126 PPY118:PPY126 PZU118:PZU126 QJQ118:QJQ126 QTM118:QTM126 RDI118:RDI126 RNE118:RNE126 RXA118:RXA126 SGW118:SGW126 SQS118:SQS126 TAO118:TAO126 TKK118:TKK126 TUG118:TUG126 UEC118:UEC126 UNY118:UNY126 UXU118:UXU126 VHQ118:VHQ126 VRM118:VRM126 WBI118:WBI126 WLE118:WLE126 WVA118:WVA126 IO118:IO126 SK118:SK126 WVA134:WVA143 WVA149:WVA152 WLE134:WLE143 WLE149:WLE152 WBI134:WBI143 WBI149:WBI152 VRM134:VRM143 VRM149:VRM152 VHQ134:VHQ143 VHQ149:VHQ152 UXU134:UXU143 UXU149:UXU152 UNY134:UNY143 UNY149:UNY152 UEC134:UEC143 UEC149:UEC152 TUG134:TUG143 TUG149:TUG152 TKK134:TKK143 TKK149:TKK152 TAO134:TAO143 TAO149:TAO152 SQS134:SQS143 SQS149:SQS152 SGW134:SGW143 SGW149:SGW152 RXA134:RXA143 RXA149:RXA152 RNE134:RNE143 RNE149:RNE152 RDI134:RDI143 RDI149:RDI152 QTM134:QTM143 QTM149:QTM152 QJQ134:QJQ143 QJQ149:QJQ152 PZU134:PZU143 PZU149:PZU152 PPY134:PPY143 PPY149:PPY152 PGC134:PGC143 PGC149:PGC152 OWG134:OWG143 OWG149:OWG152 OMK134:OMK143 OMK149:OMK152 OCO134:OCO143 OCO149:OCO152 NSS134:NSS143 NSS149:NSS152 NIW134:NIW143 NIW149:NIW152 MZA134:MZA143 MZA149:MZA152 MPE134:MPE143 MPE149:MPE152 MFI134:MFI143 MFI149:MFI152 LVM134:LVM143 LVM149:LVM152 LLQ134:LLQ143 LLQ149:LLQ152 LBU134:LBU143 LBU149:LBU152 KRY134:KRY143 KRY149:KRY152 KIC134:KIC143 KIC149:KIC152 JYG134:JYG143 JYG149:JYG152 JOK134:JOK143 JOK149:JOK152 JEO134:JEO143 JEO149:JEO152 IUS134:IUS143 IUS149:IUS152 IKW134:IKW143 IKW149:IKW152 IBA134:IBA143 IBA149:IBA152 HRE134:HRE143 HRE149:HRE152 HHI134:HHI143 HHI149:HHI152 GXM134:GXM143 GXM149:GXM152 GNQ134:GNQ143 GNQ149:GNQ152 GDU134:GDU143 GDU149:GDU152 FTY134:FTY143 FTY149:FTY152 FKC134:FKC143 FKC149:FKC152 FAG134:FAG143 FAG149:FAG152 EQK134:EQK143 EQK149:EQK152 EGO134:EGO143 EGO149:EGO152 DWS134:DWS143 DWS149:DWS152 DMW134:DMW143 DMW149:DMW152 DDA134:DDA143 DDA149:DDA152 CTE134:CTE143 CTE149:CTE152 CJI134:CJI143 CJI149:CJI152 BZM134:BZM143 BZM149:BZM152 BPQ134:BPQ143 BPQ149:BPQ152 BFU134:BFU143 BFU149:BFU152 AVY134:AVY143 AVY149:AVY152 AMC134:AMC143 AMC149:AMC152 ACG134:ACG143 ACG149:ACG152 SK134:SK143 SK149:SK152 IO134:IO143 IO149:IO152" xr:uid="{DA0CCD8F-16D9-4B56-827E-D4C63BD15BE6}">
      <formula1>0</formula1>
    </dataValidation>
    <dataValidation type="whole" operator="greaterThanOrEqual" allowBlank="1" showInputMessage="1" showErrorMessage="1" sqref="IP154:IP156 SL154:SL156 ACH154:ACH156 AMD154:AMD156 AVZ154:AVZ156 BFV154:BFV156 BPR154:BPR156 BZN154:BZN156 CJJ154:CJJ156 CTF154:CTF156 DDB154:DDB156 DMX154:DMX156 DWT154:DWT156 EGP154:EGP156 EQL154:EQL156 FAH154:FAH156 FKD154:FKD156 FTZ154:FTZ156 GDV154:GDV156 GNR154:GNR156 GXN154:GXN156 HHJ154:HHJ156 HRF154:HRF156 IBB154:IBB156 IKX154:IKX156 IUT154:IUT156 JEP154:JEP156 JOL154:JOL156 JYH154:JYH156 KID154:KID156 KRZ154:KRZ156 LBV154:LBV156 LLR154:LLR156 LVN154:LVN156 MFJ154:MFJ156 MPF154:MPF156 MZB154:MZB156 NIX154:NIX156 NST154:NST156 OCP154:OCP156 OML154:OML156 OWH154:OWH156 PGD154:PGD156 PPZ154:PPZ156 PZV154:PZV156 QJR154:QJR156 QTN154:QTN156 RDJ154:RDJ156 RNF154:RNF156 RXB154:RXB156 SGX154:SGX156 SQT154:SQT156 TAP154:TAP156 TKL154:TKL156 TUH154:TUH156 UED154:UED156 UNZ154:UNZ156 UXV154:UXV156 VHR154:VHR156 VRN154:VRN156 WBJ154:WBJ156 WLF154:WLF156 WVB154:WVB156" xr:uid="{80F0369E-26DB-4923-8538-D10052764A13}">
      <formula1>1</formula1>
    </dataValidation>
    <dataValidation type="whole" operator="greaterThan" allowBlank="1" showInputMessage="1" showErrorMessage="1" error="Enter only Numeric Value greater than zero or leave the cell blank !" sqref="IP48:IP51 SL48:SL51 ACH48:ACH51 AMD48:AMD51 AVZ48:AVZ51 BFV48:BFV51 BPR48:BPR51 BZN48:BZN51 CJJ48:CJJ51 CTF48:CTF51 DDB48:DDB51 DMX48:DMX51 DWT48:DWT51 EGP48:EGP51 EQL48:EQL51 FAH48:FAH51 FKD48:FKD51 FTZ48:FTZ51 GDV48:GDV51 GNR48:GNR51 GXN48:GXN51 HHJ48:HHJ51 HRF48:HRF51 IBB48:IBB51 IKX48:IKX51 IUT48:IUT51 JEP48:JEP51 JOL48:JOL51 JYH48:JYH51 KID48:KID51 KRZ48:KRZ51 LBV48:LBV51 LLR48:LLR51 LVN48:LVN51 MFJ48:MFJ51 MPF48:MPF51 MZB48:MZB51 NIX48:NIX51 NST48:NST51 OCP48:OCP51 OML48:OML51 OWH48:OWH51 PGD48:PGD51 PPZ48:PPZ51 PZV48:PZV51 QJR48:QJR51 QTN48:QTN51 RDJ48:RDJ51 RNF48:RNF51 RXB48:RXB51 SGX48:SGX51 SQT48:SQT51 TAP48:TAP51 TKL48:TKL51 TUH48:TUH51 UED48:UED51 UNZ48:UNZ51 UXV48:UXV51 VHR48:VHR51 VRN48:VRN51 WBJ48:WBJ51 WLF48:WLF51 WVB48:WVB51 IP62 SL62 ACH62 AMD62 AVZ62 BFV62 BPR62 BZN62 CJJ62 CTF62 DDB62 DMX62 DWT62 EGP62 EQL62 FAH62 FKD62 FTZ62 GDV62 GNR62 GXN62 HHJ62 HRF62 IBB62 IKX62 IUT62 JEP62 JOL62 JYH62 KID62 KRZ62 LBV62 LLR62 LVN62 MFJ62 MPF62 MZB62 NIX62 NST62 OCP62 OML62 OWH62 PGD62 PPZ62 PZV62 QJR62 QTN62 RDJ62 RNF62 RXB62 SGX62 SQT62 TAP62 TKL62 TUH62 UED62 UNZ62 UXV62 VHR62 VRN62 WBJ62 WLF62 WVB62 IP67:IP76 SL67:SL76 ACH67:ACH76 AMD67:AMD76 AVZ67:AVZ76 BFV67:BFV76 BPR67:BPR76 BZN67:BZN76 CJJ67:CJJ76 CTF67:CTF76 DDB67:DDB76 DMX67:DMX76 DWT67:DWT76 EGP67:EGP76 EQL67:EQL76 FAH67:FAH76 FKD67:FKD76 FTZ67:FTZ76 GDV67:GDV76 GNR67:GNR76 GXN67:GXN76 HHJ67:HHJ76 HRF67:HRF76 IBB67:IBB76 IKX67:IKX76 IUT67:IUT76 JEP67:JEP76 JOL67:JOL76 JYH67:JYH76 KID67:KID76 KRZ67:KRZ76 LBV67:LBV76 LLR67:LLR76 LVN67:LVN76 MFJ67:MFJ76 MPF67:MPF76 MZB67:MZB76 NIX67:NIX76 NST67:NST76 OCP67:OCP76 OML67:OML76 OWH67:OWH76 PGD67:PGD76 PPZ67:PPZ76 PZV67:PZV76 QJR67:QJR76 QTN67:QTN76 RDJ67:RDJ76 RNF67:RNF76 RXB67:RXB76 SGX67:SGX76 SQT67:SQT76 TAP67:TAP76 TKL67:TKL76 TUH67:TUH76 UED67:UED76 UNZ67:UNZ76 UXV67:UXV76 VHR67:VHR76 VRN67:VRN76 WBJ67:WBJ76 WLF67:WLF76 WVB67:WVB76 IP130 SL130 ACH130 AMD130 AVZ130 BFV130 BPR130 BZN130 CJJ130 CTF130 DDB130 DMX130 DWT130 EGP130 EQL130 FAH130 FKD130 FTZ130 GDV130 GNR130 GXN130 HHJ130 HRF130 IBB130 IKX130 IUT130 JEP130 JOL130 JYH130 KID130 KRZ130 LBV130 LLR130 LVN130 MFJ130 MPF130 MZB130 NIX130 NST130 OCP130 OML130 OWH130 PGD130 PPZ130 PZV130 QJR130 QTN130 RDJ130 RNF130 RXB130 SGX130 SQT130 TAP130 TKL130 TUH130 UED130 UNZ130 UXV130 VHR130 VRN130 WBJ130 WLF130 WVB130 IP145 SL145 ACH145 AMD145 AVZ145 BFV145 BPR145 BZN145 CJJ145 CTF145 DDB145 DMX145 DWT145 EGP145 EQL145 FAH145 FKD145 FTZ145 GDV145 GNR145 GXN145 HHJ145 HRF145 IBB145 IKX145 IUT145 JEP145 JOL145 JYH145 KID145 KRZ145 LBV145 LLR145 LVN145 MFJ145 MPF145 MZB145 NIX145 NST145 OCP145 OML145 OWH145 PGD145 PPZ145 PZV145 QJR145 QTN145 RDJ145 RNF145 RXB145 SGX145 SQT145 TAP145 TKL145 TUH145 UED145 UNZ145 UXV145 VHR145 VRN145 WBJ145 WLF145 WVB145 IP158:IP159 SL158:SL159 ACH158:ACH159 AMD158:AMD159 AVZ158:AVZ159 BFV158:BFV159 BPR158:BPR159 BZN158:BZN159 CJJ158:CJJ159 CTF158:CTF159 DDB158:DDB159 DMX158:DMX159 DWT158:DWT159 EGP158:EGP159 EQL158:EQL159 FAH158:FAH159 FKD158:FKD159 FTZ158:FTZ159 GDV158:GDV159 GNR158:GNR159 GXN158:GXN159 HHJ158:HHJ159 HRF158:HRF159 IBB158:IBB159 IKX158:IKX159 IUT158:IUT159 JEP158:JEP159 JOL158:JOL159 JYH158:JYH159 KID158:KID159 KRZ158:KRZ159 LBV158:LBV159 LLR158:LLR159 LVN158:LVN159 MFJ158:MFJ159 MPF158:MPF159 MZB158:MZB159 NIX158:NIX159 NST158:NST159 OCP158:OCP159 OML158:OML159 OWH158:OWH159 PGD158:PGD159 PPZ158:PPZ159 PZV158:PZV159 QJR158:QJR159 QTN158:QTN159 RDJ158:RDJ159 RNF158:RNF159 RXB158:RXB159 SGX158:SGX159 SQT158:SQT159 TAP158:TAP159 TKL158:TKL159 TUH158:TUH159 UED158:UED159 UNZ158:UNZ159 UXV158:UXV159 VHR158:VHR159 VRN158:VRN159 WBJ158:WBJ159 WLF158:WLF159 WVB158:WVB159 IP56 SL56 ACH56 AMD56 AVZ56 BFV56 BPR56 BZN56 CJJ56 CTF56 DDB56 DMX56 DWT56 EGP56 EQL56 FAH56 FKD56 FTZ56 GDV56 GNR56 GXN56 HHJ56 HRF56 IBB56 IKX56 IUT56 JEP56 JOL56 JYH56 KID56 KRZ56 LBV56 LLR56 LVN56 MFJ56 MPF56 MZB56 NIX56 NST56 OCP56 OML56 OWH56 PGD56 PPZ56 PZV56 QJR56 QTN56 RDJ56 RNF56 RXB56 SGX56 SQT56 TAP56 TKL56 TUH56 UED56 UNZ56 UXV56 VHR56 VRN56 WBJ56 WLF56 WVB56" xr:uid="{AC58E4F5-1AC5-4FB6-BAF3-EACF45F41E38}">
      <formula1>0</formula1>
    </dataValidation>
  </dataValidations>
  <hyperlinks>
    <hyperlink ref="B53" r:id="rId1" display="GST@18%" xr:uid="{E17CA364-E24E-474F-94AE-FA0C0A6653D7}"/>
    <hyperlink ref="B58" r:id="rId2" display="GST@18%" xr:uid="{C4AB17EB-0E57-4CFA-A81D-DA88C1F23141}"/>
  </hyperlinks>
  <pageMargins left="0.7" right="0.7" top="0.75" bottom="0.75" header="0.3" footer="0.3"/>
  <pageSetup scale="73" fitToHeight="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1"/>
  <sheetViews>
    <sheetView workbookViewId="0">
      <selection activeCell="E10" sqref="E10"/>
    </sheetView>
  </sheetViews>
  <sheetFormatPr defaultRowHeight="15"/>
  <cols>
    <col min="1" max="1" width="7.42578125" customWidth="1"/>
    <col min="2" max="2" width="18.42578125" customWidth="1"/>
    <col min="3" max="3" width="10.5703125" customWidth="1"/>
    <col min="4" max="4" width="44.28515625" customWidth="1"/>
    <col min="5" max="5" width="42.5703125" customWidth="1"/>
  </cols>
  <sheetData>
    <row r="1" spans="1:6" ht="18.75">
      <c r="A1" s="26" t="s">
        <v>228</v>
      </c>
    </row>
    <row r="2" spans="1:6" ht="18.75">
      <c r="A2" s="27"/>
    </row>
    <row r="3" spans="1:6" ht="30">
      <c r="A3" s="28" t="s">
        <v>81</v>
      </c>
      <c r="B3" s="28" t="s">
        <v>229</v>
      </c>
      <c r="C3" s="28" t="s">
        <v>248</v>
      </c>
      <c r="D3" s="28" t="s">
        <v>230</v>
      </c>
      <c r="E3" s="28" t="s">
        <v>231</v>
      </c>
    </row>
    <row r="4" spans="1:6" ht="63">
      <c r="A4" s="33">
        <v>1</v>
      </c>
      <c r="B4" s="37" t="s">
        <v>232</v>
      </c>
      <c r="C4" s="37">
        <v>1000</v>
      </c>
      <c r="D4" s="38" t="s">
        <v>436</v>
      </c>
      <c r="E4" s="38" t="s">
        <v>233</v>
      </c>
      <c r="F4" s="84"/>
    </row>
    <row r="5" spans="1:6" ht="63">
      <c r="A5" s="33">
        <v>2</v>
      </c>
      <c r="B5" s="37" t="s">
        <v>234</v>
      </c>
      <c r="C5" s="37">
        <v>1000</v>
      </c>
      <c r="D5" s="38" t="s">
        <v>235</v>
      </c>
      <c r="E5" s="38" t="s">
        <v>236</v>
      </c>
      <c r="F5" s="84"/>
    </row>
    <row r="6" spans="1:6" ht="47.25">
      <c r="A6" s="34">
        <v>3</v>
      </c>
      <c r="B6" s="39" t="s">
        <v>237</v>
      </c>
      <c r="C6" s="39">
        <v>800</v>
      </c>
      <c r="D6" s="40" t="s">
        <v>464</v>
      </c>
      <c r="E6" s="40" t="s">
        <v>465</v>
      </c>
      <c r="F6" s="84"/>
    </row>
    <row r="7" spans="1:6" ht="63">
      <c r="A7" s="34">
        <v>4</v>
      </c>
      <c r="B7" s="39" t="s">
        <v>429</v>
      </c>
      <c r="C7" s="39">
        <v>600</v>
      </c>
      <c r="D7" s="40" t="s">
        <v>466</v>
      </c>
      <c r="E7" s="40" t="s">
        <v>372</v>
      </c>
      <c r="F7" s="84"/>
    </row>
    <row r="8" spans="1:6" ht="47.25">
      <c r="A8" s="34">
        <v>5</v>
      </c>
      <c r="B8" s="39" t="s">
        <v>238</v>
      </c>
      <c r="C8" s="39">
        <v>1000</v>
      </c>
      <c r="D8" s="40" t="s">
        <v>239</v>
      </c>
      <c r="E8" s="40" t="s">
        <v>467</v>
      </c>
      <c r="F8" s="84"/>
    </row>
    <row r="9" spans="1:6" ht="63">
      <c r="A9" s="34">
        <v>6</v>
      </c>
      <c r="B9" s="39" t="s">
        <v>240</v>
      </c>
      <c r="C9" s="39">
        <v>800</v>
      </c>
      <c r="D9" s="40" t="s">
        <v>468</v>
      </c>
      <c r="E9" s="40" t="s">
        <v>471</v>
      </c>
    </row>
    <row r="10" spans="1:6" ht="47.25">
      <c r="A10" s="34">
        <v>7</v>
      </c>
      <c r="B10" s="39" t="s">
        <v>241</v>
      </c>
      <c r="C10" s="39">
        <v>800</v>
      </c>
      <c r="D10" s="40" t="s">
        <v>472</v>
      </c>
      <c r="E10" s="40" t="s">
        <v>473</v>
      </c>
    </row>
    <row r="11" spans="1:6" ht="15.75">
      <c r="A11" s="41"/>
      <c r="B11" s="36"/>
      <c r="C11" s="35">
        <f>SUM(C4:C10)</f>
        <v>6000</v>
      </c>
      <c r="D11" s="42"/>
      <c r="E11" s="42"/>
    </row>
  </sheetData>
  <pageMargins left="0.7" right="0.7" top="0.75" bottom="0.75" header="0.3" footer="0.3"/>
  <pageSetup scale="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45"/>
  <sheetViews>
    <sheetView tabSelected="1" topLeftCell="A169" workbookViewId="0">
      <selection activeCell="K196" sqref="K196"/>
    </sheetView>
  </sheetViews>
  <sheetFormatPr defaultColWidth="8.7109375" defaultRowHeight="15"/>
  <cols>
    <col min="1" max="1" width="6.5703125" style="85" customWidth="1"/>
    <col min="2" max="2" width="16.28515625" style="85" customWidth="1"/>
    <col min="3" max="3" width="15.7109375" style="85" customWidth="1"/>
    <col min="4" max="4" width="11" style="85" customWidth="1"/>
    <col min="5" max="5" width="13" style="85" customWidth="1"/>
    <col min="6" max="6" width="14.7109375" style="85" customWidth="1"/>
    <col min="7" max="8" width="4" style="116" customWidth="1"/>
    <col min="9" max="9" width="12.42578125" style="85" bestFit="1" customWidth="1"/>
    <col min="10" max="16384" width="8.7109375" style="85"/>
  </cols>
  <sheetData>
    <row r="1" spans="1:8" ht="15.75" customHeight="1">
      <c r="A1" s="209" t="s">
        <v>478</v>
      </c>
      <c r="B1" s="209"/>
      <c r="C1" s="209"/>
      <c r="D1" s="209"/>
      <c r="E1" s="209"/>
      <c r="F1" s="209"/>
      <c r="G1" s="204"/>
      <c r="H1" s="204"/>
    </row>
    <row r="2" spans="1:8">
      <c r="C2" s="216"/>
      <c r="D2" s="216"/>
      <c r="E2" s="216"/>
      <c r="F2" s="216"/>
      <c r="G2" s="216"/>
      <c r="H2" s="216"/>
    </row>
    <row r="3" spans="1:8" s="146" customFormat="1" ht="32.25" thickBot="1">
      <c r="A3" s="202" t="s">
        <v>432</v>
      </c>
      <c r="B3" s="226" t="s">
        <v>82</v>
      </c>
      <c r="C3" s="227"/>
      <c r="D3" s="202" t="s">
        <v>83</v>
      </c>
      <c r="E3" s="202" t="s">
        <v>84</v>
      </c>
      <c r="F3" s="203" t="s">
        <v>366</v>
      </c>
      <c r="G3" s="87"/>
      <c r="H3" s="87"/>
    </row>
    <row r="4" spans="1:8" ht="15.75">
      <c r="A4" s="213" t="s">
        <v>287</v>
      </c>
      <c r="B4" s="214"/>
      <c r="C4" s="214"/>
      <c r="D4" s="214"/>
      <c r="E4" s="214"/>
      <c r="F4" s="215"/>
      <c r="G4" s="88"/>
      <c r="H4" s="88"/>
    </row>
    <row r="5" spans="1:8">
      <c r="A5" s="149">
        <v>1</v>
      </c>
      <c r="B5" s="95" t="s">
        <v>112</v>
      </c>
      <c r="C5" s="95" t="s">
        <v>117</v>
      </c>
      <c r="D5" s="89" t="s">
        <v>85</v>
      </c>
      <c r="E5" s="96">
        <v>60</v>
      </c>
      <c r="F5" s="150">
        <v>20</v>
      </c>
      <c r="G5" s="93"/>
      <c r="H5" s="94"/>
    </row>
    <row r="6" spans="1:8">
      <c r="A6" s="149">
        <v>2</v>
      </c>
      <c r="B6" s="95" t="s">
        <v>117</v>
      </c>
      <c r="C6" s="95" t="s">
        <v>118</v>
      </c>
      <c r="D6" s="89" t="s">
        <v>85</v>
      </c>
      <c r="E6" s="96">
        <v>60</v>
      </c>
      <c r="F6" s="150">
        <v>20</v>
      </c>
      <c r="G6" s="93"/>
      <c r="H6" s="94"/>
    </row>
    <row r="7" spans="1:8">
      <c r="A7" s="149">
        <v>3</v>
      </c>
      <c r="B7" s="95" t="s">
        <v>118</v>
      </c>
      <c r="C7" s="95" t="s">
        <v>113</v>
      </c>
      <c r="D7" s="89" t="s">
        <v>85</v>
      </c>
      <c r="E7" s="96">
        <v>141</v>
      </c>
      <c r="F7" s="150">
        <v>35.25</v>
      </c>
      <c r="G7" s="93"/>
      <c r="H7" s="94"/>
    </row>
    <row r="8" spans="1:8">
      <c r="A8" s="149">
        <v>4</v>
      </c>
      <c r="B8" s="90" t="s">
        <v>113</v>
      </c>
      <c r="C8" s="90" t="s">
        <v>114</v>
      </c>
      <c r="D8" s="89" t="s">
        <v>85</v>
      </c>
      <c r="E8" s="97">
        <v>80</v>
      </c>
      <c r="F8" s="151">
        <v>24</v>
      </c>
      <c r="G8" s="93"/>
      <c r="H8" s="94"/>
    </row>
    <row r="9" spans="1:8">
      <c r="A9" s="149">
        <v>5</v>
      </c>
      <c r="B9" s="90" t="s">
        <v>114</v>
      </c>
      <c r="C9" s="95" t="s">
        <v>115</v>
      </c>
      <c r="D9" s="89" t="s">
        <v>85</v>
      </c>
      <c r="E9" s="97">
        <v>130</v>
      </c>
      <c r="F9" s="151">
        <v>35</v>
      </c>
      <c r="G9" s="93"/>
      <c r="H9" s="94"/>
    </row>
    <row r="10" spans="1:8">
      <c r="A10" s="149">
        <v>6</v>
      </c>
      <c r="B10" s="95" t="s">
        <v>115</v>
      </c>
      <c r="C10" s="95" t="s">
        <v>209</v>
      </c>
      <c r="D10" s="89" t="s">
        <v>85</v>
      </c>
      <c r="E10" s="92">
        <v>130</v>
      </c>
      <c r="F10" s="151">
        <v>36</v>
      </c>
      <c r="G10" s="93"/>
      <c r="H10" s="94"/>
    </row>
    <row r="11" spans="1:8">
      <c r="A11" s="149">
        <v>7</v>
      </c>
      <c r="B11" s="95" t="s">
        <v>209</v>
      </c>
      <c r="C11" s="95" t="s">
        <v>210</v>
      </c>
      <c r="D11" s="89" t="s">
        <v>85</v>
      </c>
      <c r="E11" s="92">
        <v>113</v>
      </c>
      <c r="F11" s="151">
        <v>33</v>
      </c>
      <c r="G11" s="93"/>
      <c r="H11" s="94"/>
    </row>
    <row r="12" spans="1:8">
      <c r="A12" s="149">
        <v>8</v>
      </c>
      <c r="B12" s="95" t="s">
        <v>210</v>
      </c>
      <c r="C12" s="95" t="s">
        <v>211</v>
      </c>
      <c r="D12" s="89" t="s">
        <v>85</v>
      </c>
      <c r="E12" s="92">
        <v>138</v>
      </c>
      <c r="F12" s="151">
        <v>38</v>
      </c>
      <c r="G12" s="93"/>
      <c r="H12" s="94"/>
    </row>
    <row r="13" spans="1:8">
      <c r="A13" s="149">
        <v>9</v>
      </c>
      <c r="B13" s="95" t="s">
        <v>211</v>
      </c>
      <c r="C13" s="95" t="s">
        <v>283</v>
      </c>
      <c r="D13" s="89" t="s">
        <v>85</v>
      </c>
      <c r="E13" s="92">
        <v>152</v>
      </c>
      <c r="F13" s="151">
        <v>45</v>
      </c>
      <c r="G13" s="93"/>
      <c r="H13" s="94"/>
    </row>
    <row r="14" spans="1:8">
      <c r="A14" s="149">
        <v>10</v>
      </c>
      <c r="B14" s="95" t="s">
        <v>283</v>
      </c>
      <c r="C14" s="95" t="s">
        <v>136</v>
      </c>
      <c r="D14" s="89" t="s">
        <v>85</v>
      </c>
      <c r="E14" s="92">
        <v>100</v>
      </c>
      <c r="F14" s="151">
        <v>30</v>
      </c>
      <c r="G14" s="93"/>
      <c r="H14" s="94"/>
    </row>
    <row r="15" spans="1:8">
      <c r="A15" s="149">
        <v>11</v>
      </c>
      <c r="B15" s="95" t="s">
        <v>136</v>
      </c>
      <c r="C15" s="95" t="s">
        <v>284</v>
      </c>
      <c r="D15" s="89" t="s">
        <v>85</v>
      </c>
      <c r="E15" s="92">
        <v>95</v>
      </c>
      <c r="F15" s="151">
        <v>28.5</v>
      </c>
      <c r="G15" s="93"/>
      <c r="H15" s="94"/>
    </row>
    <row r="16" spans="1:8">
      <c r="A16" s="149">
        <v>12</v>
      </c>
      <c r="B16" s="95" t="s">
        <v>284</v>
      </c>
      <c r="C16" s="95" t="s">
        <v>285</v>
      </c>
      <c r="D16" s="89" t="s">
        <v>85</v>
      </c>
      <c r="E16" s="92">
        <v>80</v>
      </c>
      <c r="F16" s="151">
        <v>24</v>
      </c>
      <c r="G16" s="93"/>
      <c r="H16" s="94"/>
    </row>
    <row r="17" spans="1:9">
      <c r="A17" s="149">
        <v>13</v>
      </c>
      <c r="B17" s="95" t="s">
        <v>285</v>
      </c>
      <c r="C17" s="95" t="s">
        <v>212</v>
      </c>
      <c r="D17" s="89" t="s">
        <v>85</v>
      </c>
      <c r="E17" s="92">
        <v>110</v>
      </c>
      <c r="F17" s="151">
        <v>33</v>
      </c>
      <c r="G17" s="93"/>
      <c r="H17" s="94"/>
    </row>
    <row r="18" spans="1:9">
      <c r="A18" s="149">
        <v>14</v>
      </c>
      <c r="B18" s="95" t="s">
        <v>212</v>
      </c>
      <c r="C18" s="95" t="s">
        <v>291</v>
      </c>
      <c r="D18" s="89" t="s">
        <v>85</v>
      </c>
      <c r="E18" s="92">
        <v>90</v>
      </c>
      <c r="F18" s="151">
        <v>27</v>
      </c>
      <c r="G18" s="93"/>
      <c r="H18" s="94"/>
    </row>
    <row r="19" spans="1:9">
      <c r="A19" s="149">
        <v>15</v>
      </c>
      <c r="B19" s="95" t="s">
        <v>291</v>
      </c>
      <c r="C19" s="95" t="s">
        <v>213</v>
      </c>
      <c r="D19" s="89" t="s">
        <v>85</v>
      </c>
      <c r="E19" s="92">
        <v>95</v>
      </c>
      <c r="F19" s="151">
        <v>28.5</v>
      </c>
      <c r="G19" s="93"/>
      <c r="H19" s="94"/>
    </row>
    <row r="20" spans="1:9">
      <c r="A20" s="149">
        <v>16</v>
      </c>
      <c r="B20" s="95" t="s">
        <v>213</v>
      </c>
      <c r="C20" s="95" t="s">
        <v>292</v>
      </c>
      <c r="D20" s="89" t="s">
        <v>85</v>
      </c>
      <c r="E20" s="92">
        <v>92</v>
      </c>
      <c r="F20" s="151">
        <v>27.599999999999998</v>
      </c>
      <c r="G20" s="93"/>
      <c r="H20" s="94"/>
    </row>
    <row r="21" spans="1:9">
      <c r="A21" s="149">
        <v>17</v>
      </c>
      <c r="B21" s="95" t="s">
        <v>292</v>
      </c>
      <c r="C21" s="95" t="s">
        <v>214</v>
      </c>
      <c r="D21" s="89" t="s">
        <v>85</v>
      </c>
      <c r="E21" s="92">
        <v>86</v>
      </c>
      <c r="F21" s="151">
        <v>25.8</v>
      </c>
      <c r="G21" s="93"/>
      <c r="H21" s="94"/>
    </row>
    <row r="22" spans="1:9">
      <c r="A22" s="149">
        <v>18</v>
      </c>
      <c r="B22" s="90" t="s">
        <v>214</v>
      </c>
      <c r="C22" s="90" t="s">
        <v>293</v>
      </c>
      <c r="D22" s="99" t="s">
        <v>85</v>
      </c>
      <c r="E22" s="118">
        <v>36</v>
      </c>
      <c r="F22" s="151">
        <v>10.799999999999999</v>
      </c>
      <c r="G22" s="93"/>
      <c r="H22" s="94"/>
    </row>
    <row r="23" spans="1:9">
      <c r="A23" s="149">
        <v>19</v>
      </c>
      <c r="B23" s="90" t="s">
        <v>293</v>
      </c>
      <c r="C23" s="90" t="s">
        <v>288</v>
      </c>
      <c r="D23" s="99" t="s">
        <v>85</v>
      </c>
      <c r="E23" s="118">
        <v>82</v>
      </c>
      <c r="F23" s="151">
        <v>24.599999999999998</v>
      </c>
      <c r="G23" s="93"/>
      <c r="H23" s="94"/>
    </row>
    <row r="24" spans="1:9">
      <c r="A24" s="149">
        <v>20</v>
      </c>
      <c r="B24" s="90" t="s">
        <v>288</v>
      </c>
      <c r="C24" s="90" t="s">
        <v>216</v>
      </c>
      <c r="D24" s="99" t="s">
        <v>85</v>
      </c>
      <c r="E24" s="118">
        <v>145</v>
      </c>
      <c r="F24" s="151">
        <v>43.5</v>
      </c>
      <c r="G24" s="93"/>
      <c r="H24" s="94"/>
    </row>
    <row r="25" spans="1:9">
      <c r="A25" s="149">
        <v>21</v>
      </c>
      <c r="B25" s="90" t="s">
        <v>216</v>
      </c>
      <c r="C25" s="95" t="s">
        <v>336</v>
      </c>
      <c r="D25" s="99" t="s">
        <v>85</v>
      </c>
      <c r="E25" s="92">
        <v>70</v>
      </c>
      <c r="F25" s="151">
        <v>21</v>
      </c>
      <c r="G25" s="93"/>
      <c r="H25" s="94"/>
    </row>
    <row r="26" spans="1:9">
      <c r="A26" s="149">
        <v>22</v>
      </c>
      <c r="B26" s="95" t="s">
        <v>336</v>
      </c>
      <c r="C26" s="95" t="s">
        <v>194</v>
      </c>
      <c r="D26" s="89" t="s">
        <v>85</v>
      </c>
      <c r="E26" s="92">
        <v>100</v>
      </c>
      <c r="F26" s="151">
        <v>30</v>
      </c>
      <c r="G26" s="93"/>
      <c r="H26" s="94"/>
    </row>
    <row r="27" spans="1:9">
      <c r="A27" s="152"/>
      <c r="B27" s="116"/>
      <c r="C27" s="116"/>
      <c r="D27" s="116"/>
      <c r="E27" s="116"/>
      <c r="F27" s="153"/>
      <c r="G27" s="93"/>
      <c r="H27" s="94"/>
    </row>
    <row r="28" spans="1:9" ht="15.75">
      <c r="A28" s="210" t="s">
        <v>286</v>
      </c>
      <c r="B28" s="211"/>
      <c r="C28" s="211"/>
      <c r="D28" s="211"/>
      <c r="E28" s="211"/>
      <c r="F28" s="212"/>
      <c r="G28" s="93"/>
      <c r="H28" s="94"/>
    </row>
    <row r="29" spans="1:9">
      <c r="A29" s="149">
        <v>1</v>
      </c>
      <c r="B29" s="90" t="s">
        <v>112</v>
      </c>
      <c r="C29" s="90" t="s">
        <v>371</v>
      </c>
      <c r="D29" s="89" t="s">
        <v>85</v>
      </c>
      <c r="E29" s="92">
        <v>45.5</v>
      </c>
      <c r="F29" s="151">
        <v>31.137499999999999</v>
      </c>
      <c r="G29" s="93"/>
      <c r="H29" s="94"/>
    </row>
    <row r="30" spans="1:9">
      <c r="A30" s="149">
        <v>2</v>
      </c>
      <c r="B30" s="90" t="s">
        <v>371</v>
      </c>
      <c r="C30" s="90" t="s">
        <v>86</v>
      </c>
      <c r="D30" s="89" t="s">
        <v>85</v>
      </c>
      <c r="E30" s="92">
        <v>55</v>
      </c>
      <c r="F30" s="151">
        <v>18.600000000000001</v>
      </c>
      <c r="G30" s="93"/>
      <c r="H30" s="94"/>
    </row>
    <row r="31" spans="1:9">
      <c r="A31" s="149">
        <v>3</v>
      </c>
      <c r="B31" s="90" t="s">
        <v>86</v>
      </c>
      <c r="C31" s="90" t="s">
        <v>87</v>
      </c>
      <c r="D31" s="89" t="s">
        <v>85</v>
      </c>
      <c r="E31" s="92">
        <v>23.5</v>
      </c>
      <c r="F31" s="151">
        <v>12.5</v>
      </c>
      <c r="G31" s="93"/>
      <c r="H31" s="94"/>
    </row>
    <row r="32" spans="1:9">
      <c r="A32" s="149">
        <v>4</v>
      </c>
      <c r="B32" s="90" t="s">
        <v>87</v>
      </c>
      <c r="C32" s="95" t="s">
        <v>88</v>
      </c>
      <c r="D32" s="89" t="s">
        <v>85</v>
      </c>
      <c r="E32" s="92">
        <v>67</v>
      </c>
      <c r="F32" s="151">
        <v>19</v>
      </c>
      <c r="G32" s="93"/>
      <c r="H32" s="94"/>
      <c r="I32" s="86"/>
    </row>
    <row r="33" spans="1:9">
      <c r="A33" s="149">
        <v>5</v>
      </c>
      <c r="B33" s="95" t="s">
        <v>88</v>
      </c>
      <c r="C33" s="95" t="s">
        <v>89</v>
      </c>
      <c r="D33" s="89" t="s">
        <v>85</v>
      </c>
      <c r="E33" s="92">
        <v>49</v>
      </c>
      <c r="F33" s="151">
        <v>15</v>
      </c>
      <c r="G33" s="93"/>
      <c r="H33" s="94"/>
      <c r="I33" s="86"/>
    </row>
    <row r="34" spans="1:9">
      <c r="A34" s="149">
        <v>6</v>
      </c>
      <c r="B34" s="95" t="s">
        <v>89</v>
      </c>
      <c r="C34" s="95" t="s">
        <v>90</v>
      </c>
      <c r="D34" s="89" t="s">
        <v>85</v>
      </c>
      <c r="E34" s="92">
        <v>131</v>
      </c>
      <c r="F34" s="151">
        <v>35</v>
      </c>
      <c r="G34" s="93"/>
      <c r="H34" s="94"/>
      <c r="I34" s="86"/>
    </row>
    <row r="35" spans="1:9">
      <c r="A35" s="149">
        <v>7</v>
      </c>
      <c r="B35" s="95" t="s">
        <v>90</v>
      </c>
      <c r="C35" s="95" t="s">
        <v>91</v>
      </c>
      <c r="D35" s="89" t="s">
        <v>85</v>
      </c>
      <c r="E35" s="92">
        <v>106</v>
      </c>
      <c r="F35" s="151">
        <v>30</v>
      </c>
      <c r="G35" s="93"/>
      <c r="H35" s="94"/>
      <c r="I35" s="86"/>
    </row>
    <row r="36" spans="1:9">
      <c r="A36" s="149">
        <v>8</v>
      </c>
      <c r="B36" s="95" t="s">
        <v>91</v>
      </c>
      <c r="C36" s="95" t="s">
        <v>92</v>
      </c>
      <c r="D36" s="89" t="s">
        <v>85</v>
      </c>
      <c r="E36" s="92">
        <v>113.86</v>
      </c>
      <c r="F36" s="151">
        <v>34</v>
      </c>
      <c r="G36" s="93"/>
      <c r="H36" s="94"/>
      <c r="I36" s="86"/>
    </row>
    <row r="37" spans="1:9">
      <c r="A37" s="149">
        <v>9</v>
      </c>
      <c r="B37" s="95" t="s">
        <v>92</v>
      </c>
      <c r="C37" s="95" t="s">
        <v>93</v>
      </c>
      <c r="D37" s="89" t="s">
        <v>85</v>
      </c>
      <c r="E37" s="92">
        <v>53</v>
      </c>
      <c r="F37" s="151">
        <v>19.399999999999999</v>
      </c>
      <c r="G37" s="93"/>
      <c r="H37" s="94"/>
      <c r="I37" s="86"/>
    </row>
    <row r="38" spans="1:9">
      <c r="A38" s="149">
        <v>10</v>
      </c>
      <c r="B38" s="95" t="s">
        <v>93</v>
      </c>
      <c r="C38" s="95" t="s">
        <v>94</v>
      </c>
      <c r="D38" s="89" t="s">
        <v>85</v>
      </c>
      <c r="E38" s="92">
        <v>131.62</v>
      </c>
      <c r="F38" s="151">
        <v>38</v>
      </c>
      <c r="G38" s="93"/>
      <c r="H38" s="94"/>
    </row>
    <row r="39" spans="1:9">
      <c r="A39" s="149">
        <v>11</v>
      </c>
      <c r="B39" s="95" t="s">
        <v>94</v>
      </c>
      <c r="C39" s="95" t="s">
        <v>95</v>
      </c>
      <c r="D39" s="89" t="s">
        <v>85</v>
      </c>
      <c r="E39" s="92">
        <v>68.83</v>
      </c>
      <c r="F39" s="151">
        <v>20</v>
      </c>
      <c r="G39" s="93"/>
      <c r="H39" s="94"/>
    </row>
    <row r="40" spans="1:9">
      <c r="A40" s="149">
        <v>12</v>
      </c>
      <c r="B40" s="95" t="s">
        <v>95</v>
      </c>
      <c r="C40" s="95" t="s">
        <v>96</v>
      </c>
      <c r="D40" s="89" t="s">
        <v>85</v>
      </c>
      <c r="E40" s="92">
        <v>99</v>
      </c>
      <c r="F40" s="151">
        <v>30</v>
      </c>
      <c r="G40" s="93"/>
      <c r="H40" s="94"/>
    </row>
    <row r="41" spans="1:9">
      <c r="A41" s="149">
        <v>13</v>
      </c>
      <c r="B41" s="95" t="s">
        <v>96</v>
      </c>
      <c r="C41" s="95" t="s">
        <v>97</v>
      </c>
      <c r="D41" s="89" t="s">
        <v>85</v>
      </c>
      <c r="E41" s="92">
        <v>114</v>
      </c>
      <c r="F41" s="151">
        <v>32</v>
      </c>
      <c r="G41" s="93"/>
      <c r="H41" s="94"/>
    </row>
    <row r="42" spans="1:9">
      <c r="A42" s="149">
        <v>14</v>
      </c>
      <c r="B42" s="95" t="s">
        <v>97</v>
      </c>
      <c r="C42" s="95" t="s">
        <v>98</v>
      </c>
      <c r="D42" s="89" t="s">
        <v>85</v>
      </c>
      <c r="E42" s="92">
        <v>121</v>
      </c>
      <c r="F42" s="151">
        <v>35</v>
      </c>
      <c r="G42" s="93"/>
      <c r="H42" s="94"/>
    </row>
    <row r="43" spans="1:9">
      <c r="A43" s="149">
        <v>15</v>
      </c>
      <c r="B43" s="95" t="s">
        <v>98</v>
      </c>
      <c r="C43" s="95" t="s">
        <v>99</v>
      </c>
      <c r="D43" s="89" t="s">
        <v>85</v>
      </c>
      <c r="E43" s="92">
        <v>120</v>
      </c>
      <c r="F43" s="151">
        <v>35</v>
      </c>
      <c r="G43" s="93"/>
      <c r="H43" s="94"/>
    </row>
    <row r="44" spans="1:9">
      <c r="A44" s="149">
        <v>16</v>
      </c>
      <c r="B44" s="95" t="s">
        <v>99</v>
      </c>
      <c r="C44" s="95" t="s">
        <v>100</v>
      </c>
      <c r="D44" s="89" t="s">
        <v>85</v>
      </c>
      <c r="E44" s="92">
        <v>112</v>
      </c>
      <c r="F44" s="151">
        <v>33</v>
      </c>
      <c r="G44" s="93"/>
      <c r="H44" s="94"/>
    </row>
    <row r="45" spans="1:9">
      <c r="A45" s="149">
        <v>17</v>
      </c>
      <c r="B45" s="95" t="s">
        <v>100</v>
      </c>
      <c r="C45" s="95" t="s">
        <v>101</v>
      </c>
      <c r="D45" s="89" t="s">
        <v>85</v>
      </c>
      <c r="E45" s="92">
        <v>100</v>
      </c>
      <c r="F45" s="151">
        <v>29.69</v>
      </c>
      <c r="G45" s="93"/>
      <c r="H45" s="94"/>
    </row>
    <row r="46" spans="1:9">
      <c r="A46" s="149">
        <v>18</v>
      </c>
      <c r="B46" s="100" t="s">
        <v>101</v>
      </c>
      <c r="C46" s="95" t="s">
        <v>102</v>
      </c>
      <c r="D46" s="89" t="s">
        <v>85</v>
      </c>
      <c r="E46" s="92">
        <v>16.75</v>
      </c>
      <c r="F46" s="151">
        <v>5.215416666666667</v>
      </c>
      <c r="G46" s="93"/>
      <c r="H46" s="94"/>
    </row>
    <row r="47" spans="1:9">
      <c r="A47" s="149">
        <v>19</v>
      </c>
      <c r="B47" s="100" t="s">
        <v>102</v>
      </c>
      <c r="C47" s="95" t="s">
        <v>103</v>
      </c>
      <c r="D47" s="89" t="s">
        <v>85</v>
      </c>
      <c r="E47" s="92">
        <v>121.75</v>
      </c>
      <c r="F47" s="151">
        <v>31.640416666666667</v>
      </c>
      <c r="G47" s="93"/>
      <c r="H47" s="94"/>
    </row>
    <row r="48" spans="1:9">
      <c r="A48" s="149">
        <v>20</v>
      </c>
      <c r="B48" s="95" t="s">
        <v>103</v>
      </c>
      <c r="C48" s="95" t="s">
        <v>104</v>
      </c>
      <c r="D48" s="89" t="s">
        <v>85</v>
      </c>
      <c r="E48" s="92">
        <v>51.4</v>
      </c>
      <c r="F48" s="151">
        <v>18</v>
      </c>
      <c r="G48" s="93"/>
      <c r="H48" s="94"/>
    </row>
    <row r="49" spans="1:8">
      <c r="A49" s="149">
        <v>21</v>
      </c>
      <c r="B49" s="95" t="s">
        <v>104</v>
      </c>
      <c r="C49" s="95" t="s">
        <v>105</v>
      </c>
      <c r="D49" s="89" t="s">
        <v>85</v>
      </c>
      <c r="E49" s="92">
        <f>81*1.05+82</f>
        <v>167.05</v>
      </c>
      <c r="F49" s="151">
        <v>39</v>
      </c>
      <c r="G49" s="93"/>
      <c r="H49" s="94"/>
    </row>
    <row r="50" spans="1:8">
      <c r="A50" s="149">
        <v>22</v>
      </c>
      <c r="B50" s="95" t="s">
        <v>105</v>
      </c>
      <c r="C50" s="95" t="s">
        <v>106</v>
      </c>
      <c r="D50" s="89" t="s">
        <v>85</v>
      </c>
      <c r="E50" s="92">
        <f>57*1.05+1</f>
        <v>60.85</v>
      </c>
      <c r="F50" s="151">
        <v>20</v>
      </c>
      <c r="G50" s="93"/>
      <c r="H50" s="94"/>
    </row>
    <row r="51" spans="1:8">
      <c r="A51" s="149">
        <v>23</v>
      </c>
      <c r="B51" s="95" t="s">
        <v>106</v>
      </c>
      <c r="C51" s="95" t="s">
        <v>107</v>
      </c>
      <c r="D51" s="89" t="s">
        <v>85</v>
      </c>
      <c r="E51" s="92">
        <f>110*1.05+1</f>
        <v>116.5</v>
      </c>
      <c r="F51" s="151">
        <v>33</v>
      </c>
      <c r="G51" s="93"/>
      <c r="H51" s="94"/>
    </row>
    <row r="52" spans="1:8">
      <c r="A52" s="149">
        <v>24</v>
      </c>
      <c r="B52" s="95" t="s">
        <v>107</v>
      </c>
      <c r="C52" s="95" t="s">
        <v>108</v>
      </c>
      <c r="D52" s="89" t="s">
        <v>85</v>
      </c>
      <c r="E52" s="92">
        <f>91*1.05+1</f>
        <v>96.55</v>
      </c>
      <c r="F52" s="151">
        <v>28</v>
      </c>
      <c r="G52" s="93"/>
      <c r="H52" s="94"/>
    </row>
    <row r="53" spans="1:8">
      <c r="A53" s="149">
        <v>25</v>
      </c>
      <c r="B53" s="95" t="s">
        <v>108</v>
      </c>
      <c r="C53" s="95" t="s">
        <v>109</v>
      </c>
      <c r="D53" s="89" t="s">
        <v>85</v>
      </c>
      <c r="E53" s="92">
        <f>101*1.05+1</f>
        <v>107.05000000000001</v>
      </c>
      <c r="F53" s="151">
        <v>30</v>
      </c>
      <c r="G53" s="93"/>
      <c r="H53" s="94"/>
    </row>
    <row r="54" spans="1:8">
      <c r="A54" s="149">
        <v>26</v>
      </c>
      <c r="B54" s="95" t="s">
        <v>110</v>
      </c>
      <c r="C54" s="95" t="s">
        <v>111</v>
      </c>
      <c r="D54" s="89" t="s">
        <v>85</v>
      </c>
      <c r="E54" s="92">
        <v>35.5</v>
      </c>
      <c r="F54" s="151">
        <v>21</v>
      </c>
      <c r="G54" s="93"/>
      <c r="H54" s="94"/>
    </row>
    <row r="55" spans="1:8">
      <c r="A55" s="154"/>
      <c r="B55" s="147"/>
      <c r="C55" s="147"/>
      <c r="D55" s="140"/>
      <c r="E55" s="148"/>
      <c r="F55" s="155"/>
      <c r="G55" s="93"/>
      <c r="H55" s="94"/>
    </row>
    <row r="56" spans="1:8">
      <c r="A56" s="217" t="s">
        <v>431</v>
      </c>
      <c r="B56" s="218"/>
      <c r="C56" s="218"/>
      <c r="D56" s="218"/>
      <c r="E56" s="218"/>
      <c r="F56" s="219"/>
      <c r="G56" s="93"/>
      <c r="H56" s="94"/>
    </row>
    <row r="57" spans="1:8">
      <c r="A57" s="149">
        <v>1</v>
      </c>
      <c r="B57" s="95" t="s">
        <v>98</v>
      </c>
      <c r="C57" s="95" t="s">
        <v>135</v>
      </c>
      <c r="D57" s="89" t="s">
        <v>85</v>
      </c>
      <c r="E57" s="96">
        <v>112</v>
      </c>
      <c r="F57" s="150">
        <v>31.25</v>
      </c>
      <c r="G57" s="93"/>
      <c r="H57" s="94"/>
    </row>
    <row r="58" spans="1:8">
      <c r="A58" s="149">
        <v>2</v>
      </c>
      <c r="B58" s="95" t="s">
        <v>135</v>
      </c>
      <c r="C58" s="95" t="s">
        <v>136</v>
      </c>
      <c r="D58" s="89" t="s">
        <v>85</v>
      </c>
      <c r="E58" s="96">
        <v>117</v>
      </c>
      <c r="F58" s="150">
        <v>36.364999999999995</v>
      </c>
      <c r="G58" s="93"/>
      <c r="H58" s="94"/>
    </row>
    <row r="59" spans="1:8">
      <c r="A59" s="156"/>
      <c r="B59" s="95"/>
      <c r="C59" s="95"/>
      <c r="D59" s="89"/>
      <c r="E59" s="96"/>
      <c r="F59" s="150"/>
      <c r="G59" s="93"/>
      <c r="H59" s="94"/>
    </row>
    <row r="60" spans="1:8">
      <c r="A60" s="149">
        <v>1</v>
      </c>
      <c r="B60" s="95" t="s">
        <v>91</v>
      </c>
      <c r="C60" s="95" t="s">
        <v>115</v>
      </c>
      <c r="D60" s="89" t="s">
        <v>85</v>
      </c>
      <c r="E60" s="96">
        <v>210</v>
      </c>
      <c r="F60" s="150">
        <v>45</v>
      </c>
      <c r="G60" s="93"/>
      <c r="H60" s="94"/>
    </row>
    <row r="61" spans="1:8" ht="15.75" thickBot="1">
      <c r="A61" s="157"/>
      <c r="B61" s="158"/>
      <c r="C61" s="158"/>
      <c r="D61" s="159"/>
      <c r="E61" s="160"/>
      <c r="F61" s="161"/>
      <c r="G61" s="93"/>
      <c r="H61" s="94"/>
    </row>
    <row r="62" spans="1:8">
      <c r="G62" s="93"/>
      <c r="H62" s="94"/>
    </row>
    <row r="63" spans="1:8" ht="15.75" thickBot="1">
      <c r="G63" s="93"/>
      <c r="H63" s="94"/>
    </row>
    <row r="64" spans="1:8" ht="15.75">
      <c r="A64" s="223" t="s">
        <v>289</v>
      </c>
      <c r="B64" s="224"/>
      <c r="C64" s="224"/>
      <c r="D64" s="224"/>
      <c r="E64" s="224"/>
      <c r="F64" s="225"/>
      <c r="G64" s="93"/>
      <c r="H64" s="94"/>
    </row>
    <row r="65" spans="1:8">
      <c r="A65" s="156">
        <v>1</v>
      </c>
      <c r="B65" s="90" t="s">
        <v>112</v>
      </c>
      <c r="C65" s="90" t="s">
        <v>454</v>
      </c>
      <c r="D65" s="89" t="s">
        <v>85</v>
      </c>
      <c r="E65" s="91">
        <v>45.5</v>
      </c>
      <c r="F65" s="151">
        <v>25</v>
      </c>
      <c r="G65" s="93"/>
      <c r="H65" s="94"/>
    </row>
    <row r="66" spans="1:8">
      <c r="A66" s="156">
        <v>2</v>
      </c>
      <c r="B66" s="90" t="s">
        <v>454</v>
      </c>
      <c r="C66" s="90" t="s">
        <v>113</v>
      </c>
      <c r="D66" s="89" t="s">
        <v>85</v>
      </c>
      <c r="E66" s="91">
        <v>40</v>
      </c>
      <c r="F66" s="151">
        <v>15</v>
      </c>
      <c r="G66" s="93"/>
      <c r="H66" s="94"/>
    </row>
    <row r="67" spans="1:8">
      <c r="A67" s="156">
        <v>3</v>
      </c>
      <c r="B67" s="90" t="s">
        <v>113</v>
      </c>
      <c r="C67" s="90" t="s">
        <v>114</v>
      </c>
      <c r="D67" s="89" t="s">
        <v>85</v>
      </c>
      <c r="E67" s="97">
        <v>80</v>
      </c>
      <c r="F67" s="151">
        <v>24</v>
      </c>
      <c r="G67" s="93"/>
      <c r="H67" s="94"/>
    </row>
    <row r="68" spans="1:8">
      <c r="A68" s="156">
        <v>4</v>
      </c>
      <c r="B68" s="90" t="s">
        <v>114</v>
      </c>
      <c r="C68" s="95" t="s">
        <v>115</v>
      </c>
      <c r="D68" s="89" t="s">
        <v>85</v>
      </c>
      <c r="E68" s="97">
        <v>130</v>
      </c>
      <c r="F68" s="151">
        <v>35</v>
      </c>
      <c r="G68" s="93"/>
      <c r="H68" s="94"/>
    </row>
    <row r="69" spans="1:8">
      <c r="A69" s="156">
        <v>5</v>
      </c>
      <c r="B69" s="95" t="s">
        <v>115</v>
      </c>
      <c r="C69" s="95" t="s">
        <v>209</v>
      </c>
      <c r="D69" s="89" t="s">
        <v>85</v>
      </c>
      <c r="E69" s="92">
        <v>130</v>
      </c>
      <c r="F69" s="151">
        <v>36</v>
      </c>
      <c r="G69" s="93"/>
      <c r="H69" s="94"/>
    </row>
    <row r="70" spans="1:8">
      <c r="A70" s="156">
        <v>6</v>
      </c>
      <c r="B70" s="95" t="s">
        <v>209</v>
      </c>
      <c r="C70" s="95" t="s">
        <v>210</v>
      </c>
      <c r="D70" s="89" t="s">
        <v>85</v>
      </c>
      <c r="E70" s="92">
        <v>113</v>
      </c>
      <c r="F70" s="151">
        <v>33</v>
      </c>
      <c r="G70" s="93"/>
      <c r="H70" s="94"/>
    </row>
    <row r="71" spans="1:8">
      <c r="A71" s="156">
        <v>7</v>
      </c>
      <c r="B71" s="95" t="s">
        <v>210</v>
      </c>
      <c r="C71" s="95" t="s">
        <v>211</v>
      </c>
      <c r="D71" s="89" t="s">
        <v>85</v>
      </c>
      <c r="E71" s="92">
        <v>138</v>
      </c>
      <c r="F71" s="151">
        <v>38</v>
      </c>
      <c r="G71" s="93"/>
      <c r="H71" s="94"/>
    </row>
    <row r="72" spans="1:8">
      <c r="A72" s="156">
        <v>8</v>
      </c>
      <c r="B72" s="95" t="s">
        <v>211</v>
      </c>
      <c r="C72" s="95" t="s">
        <v>283</v>
      </c>
      <c r="D72" s="89" t="s">
        <v>85</v>
      </c>
      <c r="E72" s="92">
        <v>152</v>
      </c>
      <c r="F72" s="151">
        <v>45</v>
      </c>
      <c r="G72" s="93"/>
      <c r="H72" s="94"/>
    </row>
    <row r="73" spans="1:8">
      <c r="A73" s="156">
        <v>9</v>
      </c>
      <c r="B73" s="95" t="s">
        <v>283</v>
      </c>
      <c r="C73" s="95" t="s">
        <v>136</v>
      </c>
      <c r="D73" s="89" t="s">
        <v>85</v>
      </c>
      <c r="E73" s="92">
        <v>100</v>
      </c>
      <c r="F73" s="151">
        <v>30</v>
      </c>
      <c r="G73" s="93"/>
      <c r="H73" s="94"/>
    </row>
    <row r="74" spans="1:8">
      <c r="A74" s="156">
        <v>10</v>
      </c>
      <c r="B74" s="95" t="s">
        <v>136</v>
      </c>
      <c r="C74" s="95" t="s">
        <v>284</v>
      </c>
      <c r="D74" s="89" t="s">
        <v>85</v>
      </c>
      <c r="E74" s="92">
        <v>95</v>
      </c>
      <c r="F74" s="151">
        <v>28.5</v>
      </c>
      <c r="G74" s="93"/>
      <c r="H74" s="94"/>
    </row>
    <row r="75" spans="1:8">
      <c r="A75" s="156">
        <v>11</v>
      </c>
      <c r="B75" s="95" t="s">
        <v>284</v>
      </c>
      <c r="C75" s="95" t="s">
        <v>285</v>
      </c>
      <c r="D75" s="89" t="s">
        <v>85</v>
      </c>
      <c r="E75" s="92">
        <v>80</v>
      </c>
      <c r="F75" s="151">
        <v>24</v>
      </c>
      <c r="G75" s="93"/>
      <c r="H75" s="94"/>
    </row>
    <row r="76" spans="1:8">
      <c r="A76" s="156">
        <v>12</v>
      </c>
      <c r="B76" s="95" t="s">
        <v>285</v>
      </c>
      <c r="C76" s="95" t="s">
        <v>212</v>
      </c>
      <c r="D76" s="89" t="s">
        <v>85</v>
      </c>
      <c r="E76" s="92">
        <v>110</v>
      </c>
      <c r="F76" s="151">
        <v>33</v>
      </c>
      <c r="G76" s="93"/>
      <c r="H76" s="94"/>
    </row>
    <row r="77" spans="1:8">
      <c r="A77" s="156">
        <v>13</v>
      </c>
      <c r="B77" s="106" t="s">
        <v>212</v>
      </c>
      <c r="C77" s="107" t="s">
        <v>414</v>
      </c>
      <c r="D77" s="98" t="s">
        <v>85</v>
      </c>
      <c r="E77" s="97">
        <v>75</v>
      </c>
      <c r="F77" s="168">
        <v>22</v>
      </c>
      <c r="G77" s="93"/>
      <c r="H77" s="94"/>
    </row>
    <row r="78" spans="1:8">
      <c r="A78" s="156">
        <v>14</v>
      </c>
      <c r="B78" s="107" t="s">
        <v>414</v>
      </c>
      <c r="C78" s="107" t="s">
        <v>415</v>
      </c>
      <c r="D78" s="98" t="s">
        <v>85</v>
      </c>
      <c r="E78" s="97">
        <v>110</v>
      </c>
      <c r="F78" s="168">
        <v>33</v>
      </c>
      <c r="G78" s="93"/>
      <c r="H78" s="94"/>
    </row>
    <row r="79" spans="1:8">
      <c r="A79" s="156">
        <v>15</v>
      </c>
      <c r="B79" s="107" t="s">
        <v>415</v>
      </c>
      <c r="C79" s="106" t="s">
        <v>222</v>
      </c>
      <c r="D79" s="98" t="s">
        <v>85</v>
      </c>
      <c r="E79" s="97">
        <v>110</v>
      </c>
      <c r="F79" s="168">
        <v>33</v>
      </c>
      <c r="G79" s="93"/>
      <c r="H79" s="94"/>
    </row>
    <row r="80" spans="1:8">
      <c r="A80" s="156">
        <v>16</v>
      </c>
      <c r="B80" s="106" t="s">
        <v>222</v>
      </c>
      <c r="C80" s="106" t="s">
        <v>294</v>
      </c>
      <c r="D80" s="98" t="s">
        <v>85</v>
      </c>
      <c r="E80" s="97">
        <v>110</v>
      </c>
      <c r="F80" s="168">
        <v>33</v>
      </c>
      <c r="G80" s="93"/>
      <c r="H80" s="94"/>
    </row>
    <row r="81" spans="1:8">
      <c r="A81" s="156">
        <v>17</v>
      </c>
      <c r="B81" s="106" t="s">
        <v>294</v>
      </c>
      <c r="C81" s="106" t="s">
        <v>295</v>
      </c>
      <c r="D81" s="98" t="s">
        <v>85</v>
      </c>
      <c r="E81" s="97">
        <v>110</v>
      </c>
      <c r="F81" s="168">
        <v>33</v>
      </c>
      <c r="G81" s="93"/>
      <c r="H81" s="94"/>
    </row>
    <row r="82" spans="1:8">
      <c r="A82" s="156">
        <v>18</v>
      </c>
      <c r="B82" s="106" t="s">
        <v>295</v>
      </c>
      <c r="C82" s="106" t="s">
        <v>223</v>
      </c>
      <c r="D82" s="98" t="s">
        <v>85</v>
      </c>
      <c r="E82" s="97">
        <v>51</v>
      </c>
      <c r="F82" s="168">
        <v>15</v>
      </c>
      <c r="G82" s="93"/>
      <c r="H82" s="94"/>
    </row>
    <row r="83" spans="1:8">
      <c r="A83" s="156">
        <v>19</v>
      </c>
      <c r="B83" s="106" t="s">
        <v>223</v>
      </c>
      <c r="C83" s="106" t="s">
        <v>142</v>
      </c>
      <c r="D83" s="98" t="s">
        <v>85</v>
      </c>
      <c r="E83" s="97">
        <v>55</v>
      </c>
      <c r="F83" s="168">
        <v>16</v>
      </c>
      <c r="G83" s="93"/>
      <c r="H83" s="94"/>
    </row>
    <row r="84" spans="1:8">
      <c r="A84" s="156">
        <v>20</v>
      </c>
      <c r="B84" s="109" t="s">
        <v>142</v>
      </c>
      <c r="C84" s="109" t="s">
        <v>143</v>
      </c>
      <c r="D84" s="98" t="s">
        <v>85</v>
      </c>
      <c r="E84" s="97">
        <v>83.900001525878906</v>
      </c>
      <c r="F84" s="168">
        <v>27.397499275207519</v>
      </c>
      <c r="G84" s="93"/>
      <c r="H84" s="94"/>
    </row>
    <row r="85" spans="1:8">
      <c r="A85" s="156">
        <v>21</v>
      </c>
      <c r="B85" s="109" t="s">
        <v>143</v>
      </c>
      <c r="C85" s="109" t="s">
        <v>144</v>
      </c>
      <c r="D85" s="98" t="s">
        <v>85</v>
      </c>
      <c r="E85" s="97">
        <v>84.5</v>
      </c>
      <c r="F85" s="168">
        <v>26.712500381469727</v>
      </c>
      <c r="G85" s="93"/>
      <c r="H85" s="94"/>
    </row>
    <row r="86" spans="1:8">
      <c r="A86" s="156">
        <v>22</v>
      </c>
      <c r="B86" s="109" t="s">
        <v>144</v>
      </c>
      <c r="C86" s="109" t="s">
        <v>145</v>
      </c>
      <c r="D86" s="98" t="s">
        <v>85</v>
      </c>
      <c r="E86" s="97">
        <v>83.699996948242188</v>
      </c>
      <c r="F86" s="168">
        <v>31</v>
      </c>
      <c r="G86" s="93"/>
      <c r="H86" s="94"/>
    </row>
    <row r="87" spans="1:8">
      <c r="A87" s="156">
        <v>23</v>
      </c>
      <c r="B87" s="109" t="s">
        <v>145</v>
      </c>
      <c r="C87" s="109" t="s">
        <v>146</v>
      </c>
      <c r="D87" s="98" t="s">
        <v>85</v>
      </c>
      <c r="E87" s="97">
        <v>84.400001525878906</v>
      </c>
      <c r="F87" s="168">
        <v>31</v>
      </c>
      <c r="G87" s="93"/>
      <c r="H87" s="94"/>
    </row>
    <row r="88" spans="1:8">
      <c r="A88" s="156">
        <v>24</v>
      </c>
      <c r="B88" s="109" t="s">
        <v>146</v>
      </c>
      <c r="C88" s="109" t="s">
        <v>147</v>
      </c>
      <c r="D88" s="98" t="s">
        <v>85</v>
      </c>
      <c r="E88" s="97">
        <v>83.599998474121094</v>
      </c>
      <c r="F88" s="168">
        <v>33.089999961853025</v>
      </c>
      <c r="G88" s="93"/>
      <c r="H88" s="94"/>
    </row>
    <row r="89" spans="1:8">
      <c r="A89" s="156">
        <v>25</v>
      </c>
      <c r="B89" s="109" t="s">
        <v>147</v>
      </c>
      <c r="C89" s="109" t="s">
        <v>148</v>
      </c>
      <c r="D89" s="98" t="s">
        <v>85</v>
      </c>
      <c r="E89" s="97">
        <v>84.800003051757813</v>
      </c>
      <c r="F89" s="168">
        <v>24.820000839233398</v>
      </c>
      <c r="G89" s="93"/>
      <c r="H89" s="94"/>
    </row>
    <row r="90" spans="1:8" ht="25.5">
      <c r="A90" s="156">
        <v>26</v>
      </c>
      <c r="B90" s="109" t="s">
        <v>148</v>
      </c>
      <c r="C90" s="143" t="s">
        <v>416</v>
      </c>
      <c r="D90" s="98" t="s">
        <v>85</v>
      </c>
      <c r="E90" s="97">
        <v>82</v>
      </c>
      <c r="F90" s="168">
        <v>26</v>
      </c>
      <c r="G90" s="93"/>
      <c r="H90" s="94"/>
    </row>
    <row r="91" spans="1:8">
      <c r="A91" s="156">
        <v>27</v>
      </c>
      <c r="B91" s="109" t="s">
        <v>416</v>
      </c>
      <c r="C91" s="109" t="s">
        <v>220</v>
      </c>
      <c r="D91" s="98" t="s">
        <v>85</v>
      </c>
      <c r="E91" s="97">
        <v>83</v>
      </c>
      <c r="F91" s="168">
        <v>25</v>
      </c>
      <c r="G91" s="93"/>
      <c r="H91" s="94"/>
    </row>
    <row r="92" spans="1:8">
      <c r="A92" s="156">
        <v>28</v>
      </c>
      <c r="B92" s="109" t="s">
        <v>220</v>
      </c>
      <c r="C92" s="109" t="s">
        <v>417</v>
      </c>
      <c r="D92" s="98" t="s">
        <v>85</v>
      </c>
      <c r="E92" s="97">
        <v>90</v>
      </c>
      <c r="F92" s="168">
        <v>27</v>
      </c>
      <c r="G92" s="93"/>
      <c r="H92" s="94"/>
    </row>
    <row r="93" spans="1:8">
      <c r="A93" s="156">
        <v>29</v>
      </c>
      <c r="B93" s="109" t="s">
        <v>417</v>
      </c>
      <c r="C93" s="109" t="s">
        <v>221</v>
      </c>
      <c r="D93" s="98" t="s">
        <v>85</v>
      </c>
      <c r="E93" s="97">
        <v>80</v>
      </c>
      <c r="F93" s="168">
        <v>24</v>
      </c>
      <c r="G93" s="93"/>
      <c r="H93" s="94"/>
    </row>
    <row r="94" spans="1:8" ht="25.5">
      <c r="A94" s="156">
        <v>30</v>
      </c>
      <c r="B94" s="109" t="s">
        <v>221</v>
      </c>
      <c r="C94" s="143" t="s">
        <v>475</v>
      </c>
      <c r="D94" s="98" t="s">
        <v>85</v>
      </c>
      <c r="E94" s="97">
        <v>100</v>
      </c>
      <c r="F94" s="168">
        <v>31</v>
      </c>
      <c r="G94" s="93"/>
      <c r="H94" s="94"/>
    </row>
    <row r="95" spans="1:8">
      <c r="A95" s="152"/>
      <c r="B95" s="116"/>
      <c r="C95" s="116"/>
      <c r="D95" s="116"/>
      <c r="E95" s="116"/>
      <c r="F95" s="153"/>
      <c r="G95" s="93"/>
      <c r="H95" s="94"/>
    </row>
    <row r="96" spans="1:8" ht="15.75">
      <c r="A96" s="210" t="s">
        <v>290</v>
      </c>
      <c r="B96" s="211"/>
      <c r="C96" s="211"/>
      <c r="D96" s="211"/>
      <c r="E96" s="211"/>
      <c r="F96" s="212"/>
      <c r="G96" s="93"/>
      <c r="H96" s="94"/>
    </row>
    <row r="97" spans="1:8">
      <c r="A97" s="156">
        <v>1</v>
      </c>
      <c r="B97" s="109" t="s">
        <v>112</v>
      </c>
      <c r="C97" s="109" t="s">
        <v>116</v>
      </c>
      <c r="D97" s="98" t="s">
        <v>85</v>
      </c>
      <c r="E97" s="97">
        <v>30</v>
      </c>
      <c r="F97" s="169">
        <v>20.75</v>
      </c>
      <c r="G97" s="93"/>
      <c r="H97" s="94"/>
    </row>
    <row r="98" spans="1:8">
      <c r="A98" s="156">
        <v>2</v>
      </c>
      <c r="B98" s="109" t="s">
        <v>116</v>
      </c>
      <c r="C98" s="109" t="s">
        <v>170</v>
      </c>
      <c r="D98" s="98" t="s">
        <v>85</v>
      </c>
      <c r="E98" s="97">
        <v>55.900001525878906</v>
      </c>
      <c r="F98" s="169">
        <v>23.297499656677246</v>
      </c>
      <c r="G98" s="93"/>
      <c r="H98" s="94"/>
    </row>
    <row r="99" spans="1:8">
      <c r="A99" s="156">
        <v>3</v>
      </c>
      <c r="B99" s="109" t="s">
        <v>170</v>
      </c>
      <c r="C99" s="109" t="s">
        <v>171</v>
      </c>
      <c r="D99" s="98" t="s">
        <v>85</v>
      </c>
      <c r="E99" s="97">
        <v>67.400001525878906</v>
      </c>
      <c r="F99" s="169">
        <v>21.885000038146973</v>
      </c>
      <c r="G99" s="93"/>
      <c r="H99" s="94"/>
    </row>
    <row r="100" spans="1:8">
      <c r="A100" s="156">
        <v>4</v>
      </c>
      <c r="B100" s="109" t="s">
        <v>171</v>
      </c>
      <c r="C100" s="109" t="s">
        <v>172</v>
      </c>
      <c r="D100" s="98" t="s">
        <v>85</v>
      </c>
      <c r="E100" s="97">
        <v>54.299999237060547</v>
      </c>
      <c r="F100" s="169">
        <v>24.557500743865965</v>
      </c>
      <c r="G100" s="93"/>
      <c r="H100" s="94"/>
    </row>
    <row r="101" spans="1:8">
      <c r="A101" s="156">
        <v>5</v>
      </c>
      <c r="B101" s="109" t="s">
        <v>172</v>
      </c>
      <c r="C101" s="109" t="s">
        <v>437</v>
      </c>
      <c r="D101" s="98" t="s">
        <v>85</v>
      </c>
      <c r="E101" s="97">
        <v>76.099998474121094</v>
      </c>
      <c r="F101" s="169">
        <v>23.802499580383301</v>
      </c>
      <c r="G101" s="93"/>
      <c r="H101" s="94"/>
    </row>
    <row r="102" spans="1:8">
      <c r="A102" s="156">
        <v>6</v>
      </c>
      <c r="B102" s="109" t="s">
        <v>437</v>
      </c>
      <c r="C102" s="109" t="s">
        <v>173</v>
      </c>
      <c r="D102" s="98" t="s">
        <v>85</v>
      </c>
      <c r="E102" s="97">
        <v>73</v>
      </c>
      <c r="F102" s="169">
        <v>23.324999999999999</v>
      </c>
      <c r="G102" s="93"/>
      <c r="H102" s="94"/>
    </row>
    <row r="103" spans="1:8">
      <c r="A103" s="156">
        <v>7</v>
      </c>
      <c r="B103" s="109" t="s">
        <v>173</v>
      </c>
      <c r="C103" s="109" t="s">
        <v>174</v>
      </c>
      <c r="D103" s="98" t="s">
        <v>85</v>
      </c>
      <c r="E103" s="97">
        <v>71.800003051757813</v>
      </c>
      <c r="F103" s="169">
        <v>21.495000076293945</v>
      </c>
      <c r="G103" s="93"/>
      <c r="H103" s="94"/>
    </row>
    <row r="104" spans="1:8">
      <c r="A104" s="156">
        <v>8</v>
      </c>
      <c r="B104" s="109" t="s">
        <v>174</v>
      </c>
      <c r="C104" s="109" t="s">
        <v>175</v>
      </c>
      <c r="D104" s="98" t="s">
        <v>85</v>
      </c>
      <c r="E104" s="97">
        <v>80.800003051757813</v>
      </c>
      <c r="F104" s="169">
        <v>23.120000457763673</v>
      </c>
      <c r="G104" s="93"/>
      <c r="H104" s="94"/>
    </row>
    <row r="105" spans="1:8">
      <c r="A105" s="156">
        <v>9</v>
      </c>
      <c r="B105" s="109" t="s">
        <v>175</v>
      </c>
      <c r="C105" s="109" t="s">
        <v>323</v>
      </c>
      <c r="D105" s="98" t="s">
        <v>85</v>
      </c>
      <c r="E105" s="97">
        <v>66.699996948242188</v>
      </c>
      <c r="F105" s="169">
        <v>19.567499923706052</v>
      </c>
      <c r="G105" s="93"/>
      <c r="H105" s="94"/>
    </row>
    <row r="106" spans="1:8">
      <c r="A106" s="156">
        <v>10</v>
      </c>
      <c r="B106" s="109" t="s">
        <v>323</v>
      </c>
      <c r="C106" s="109" t="s">
        <v>176</v>
      </c>
      <c r="D106" s="98" t="s">
        <v>85</v>
      </c>
      <c r="E106" s="97">
        <v>77.400001525878906</v>
      </c>
      <c r="F106" s="169">
        <v>20.344999885559083</v>
      </c>
      <c r="G106" s="93"/>
      <c r="H106" s="94"/>
    </row>
    <row r="107" spans="1:8">
      <c r="A107" s="156">
        <v>11</v>
      </c>
      <c r="B107" s="109" t="s">
        <v>176</v>
      </c>
      <c r="C107" s="109" t="s">
        <v>177</v>
      </c>
      <c r="D107" s="98" t="s">
        <v>85</v>
      </c>
      <c r="E107" s="97">
        <v>65.599998474121094</v>
      </c>
      <c r="F107" s="169">
        <v>25.840000724792482</v>
      </c>
      <c r="G107" s="93"/>
      <c r="H107" s="94"/>
    </row>
    <row r="108" spans="1:8">
      <c r="A108" s="156">
        <v>12</v>
      </c>
      <c r="B108" s="109" t="s">
        <v>177</v>
      </c>
      <c r="C108" s="109" t="s">
        <v>178</v>
      </c>
      <c r="D108" s="98" t="s">
        <v>85</v>
      </c>
      <c r="E108" s="97">
        <v>61.700000762939453</v>
      </c>
      <c r="F108" s="169">
        <v>24.842499256134033</v>
      </c>
      <c r="G108" s="93"/>
      <c r="H108" s="94"/>
    </row>
    <row r="109" spans="1:8">
      <c r="A109" s="156">
        <v>13</v>
      </c>
      <c r="B109" s="109" t="s">
        <v>178</v>
      </c>
      <c r="C109" s="109" t="s">
        <v>119</v>
      </c>
      <c r="D109" s="98" t="s">
        <v>85</v>
      </c>
      <c r="E109" s="97">
        <v>84.599998474121094</v>
      </c>
      <c r="F109" s="169">
        <v>26.0149995803833</v>
      </c>
      <c r="G109" s="93"/>
      <c r="H109" s="94"/>
    </row>
    <row r="110" spans="1:8">
      <c r="A110" s="156">
        <v>14</v>
      </c>
      <c r="B110" s="109" t="s">
        <v>119</v>
      </c>
      <c r="C110" s="109" t="s">
        <v>120</v>
      </c>
      <c r="D110" s="98" t="s">
        <v>85</v>
      </c>
      <c r="E110" s="97">
        <v>98.5</v>
      </c>
      <c r="F110" s="169">
        <v>29</v>
      </c>
      <c r="G110" s="93"/>
      <c r="H110" s="94"/>
    </row>
    <row r="111" spans="1:8">
      <c r="A111" s="156">
        <v>15</v>
      </c>
      <c r="B111" s="109" t="s">
        <v>120</v>
      </c>
      <c r="C111" s="109" t="s">
        <v>121</v>
      </c>
      <c r="D111" s="98" t="s">
        <v>85</v>
      </c>
      <c r="E111" s="97">
        <v>69.900001525878906</v>
      </c>
      <c r="F111" s="169">
        <v>21.747500038146974</v>
      </c>
      <c r="G111" s="93"/>
      <c r="H111" s="94"/>
    </row>
    <row r="112" spans="1:8">
      <c r="A112" s="156">
        <v>16</v>
      </c>
      <c r="B112" s="109" t="s">
        <v>121</v>
      </c>
      <c r="C112" s="109" t="s">
        <v>122</v>
      </c>
      <c r="D112" s="98" t="s">
        <v>85</v>
      </c>
      <c r="E112" s="97">
        <v>65.7</v>
      </c>
      <c r="F112" s="169">
        <v>30.142499999999998</v>
      </c>
      <c r="G112" s="93"/>
      <c r="H112" s="94"/>
    </row>
    <row r="113" spans="1:8">
      <c r="A113" s="156">
        <v>17</v>
      </c>
      <c r="B113" s="109" t="s">
        <v>122</v>
      </c>
      <c r="C113" s="109" t="s">
        <v>123</v>
      </c>
      <c r="D113" s="98" t="s">
        <v>85</v>
      </c>
      <c r="E113" s="97">
        <v>79</v>
      </c>
      <c r="F113" s="169">
        <v>24.675000000000001</v>
      </c>
      <c r="G113" s="93"/>
      <c r="H113" s="94"/>
    </row>
    <row r="114" spans="1:8">
      <c r="A114" s="156">
        <v>18</v>
      </c>
      <c r="B114" s="109" t="s">
        <v>123</v>
      </c>
      <c r="C114" s="109" t="s">
        <v>124</v>
      </c>
      <c r="D114" s="98" t="s">
        <v>85</v>
      </c>
      <c r="E114" s="97">
        <v>37.1</v>
      </c>
      <c r="F114" s="169">
        <v>20.0275</v>
      </c>
      <c r="G114" s="93"/>
      <c r="H114" s="94"/>
    </row>
    <row r="115" spans="1:8">
      <c r="A115" s="156">
        <v>19</v>
      </c>
      <c r="B115" s="109" t="s">
        <v>124</v>
      </c>
      <c r="C115" s="109" t="s">
        <v>125</v>
      </c>
      <c r="D115" s="98" t="s">
        <v>85</v>
      </c>
      <c r="E115" s="97">
        <v>69.099998474121094</v>
      </c>
      <c r="F115" s="169">
        <v>20.327500343322754</v>
      </c>
      <c r="G115" s="93"/>
      <c r="H115" s="94"/>
    </row>
    <row r="116" spans="1:8">
      <c r="A116" s="156">
        <v>20</v>
      </c>
      <c r="B116" s="109" t="s">
        <v>125</v>
      </c>
      <c r="C116" s="109" t="s">
        <v>126</v>
      </c>
      <c r="D116" s="98" t="s">
        <v>85</v>
      </c>
      <c r="E116" s="97">
        <v>36.799999237060547</v>
      </c>
      <c r="F116" s="169">
        <v>20.819999599456786</v>
      </c>
      <c r="G116" s="93"/>
      <c r="H116" s="94"/>
    </row>
    <row r="117" spans="1:8">
      <c r="A117" s="156">
        <v>21</v>
      </c>
      <c r="B117" s="109" t="s">
        <v>126</v>
      </c>
      <c r="C117" s="109" t="s">
        <v>127</v>
      </c>
      <c r="D117" s="98" t="s">
        <v>85</v>
      </c>
      <c r="E117" s="97">
        <v>81.300003051757813</v>
      </c>
      <c r="F117" s="169">
        <v>23.232500076293945</v>
      </c>
      <c r="G117" s="93"/>
      <c r="H117" s="94"/>
    </row>
    <row r="118" spans="1:8">
      <c r="A118" s="156">
        <v>22</v>
      </c>
      <c r="B118" s="109" t="s">
        <v>127</v>
      </c>
      <c r="C118" s="109" t="s">
        <v>128</v>
      </c>
      <c r="D118" s="98" t="s">
        <v>85</v>
      </c>
      <c r="E118" s="97">
        <v>56.900001525878906</v>
      </c>
      <c r="F118" s="169">
        <v>20.222499275207518</v>
      </c>
      <c r="G118" s="93"/>
      <c r="H118" s="94"/>
    </row>
    <row r="119" spans="1:8">
      <c r="A119" s="156">
        <v>23</v>
      </c>
      <c r="B119" s="109" t="s">
        <v>128</v>
      </c>
      <c r="C119" s="109" t="s">
        <v>129</v>
      </c>
      <c r="D119" s="98" t="s">
        <v>85</v>
      </c>
      <c r="E119" s="97">
        <v>74.300003051757813</v>
      </c>
      <c r="F119" s="169">
        <v>27</v>
      </c>
      <c r="G119" s="93"/>
      <c r="H119" s="94"/>
    </row>
    <row r="120" spans="1:8">
      <c r="A120" s="156">
        <v>24</v>
      </c>
      <c r="B120" s="109" t="s">
        <v>129</v>
      </c>
      <c r="C120" s="109" t="s">
        <v>130</v>
      </c>
      <c r="D120" s="98" t="s">
        <v>85</v>
      </c>
      <c r="E120" s="97">
        <v>83.800003051757813</v>
      </c>
      <c r="F120" s="169">
        <v>26.295000076293945</v>
      </c>
      <c r="G120" s="93"/>
      <c r="H120" s="94"/>
    </row>
    <row r="121" spans="1:8">
      <c r="A121" s="156">
        <v>25</v>
      </c>
      <c r="B121" s="109" t="s">
        <v>130</v>
      </c>
      <c r="C121" s="109" t="s">
        <v>131</v>
      </c>
      <c r="D121" s="98" t="s">
        <v>85</v>
      </c>
      <c r="E121" s="97">
        <v>68.099998474121094</v>
      </c>
      <c r="F121" s="169">
        <v>21.602499580383302</v>
      </c>
      <c r="G121" s="93"/>
      <c r="H121" s="94"/>
    </row>
    <row r="122" spans="1:8">
      <c r="A122" s="156">
        <v>26</v>
      </c>
      <c r="B122" s="109" t="s">
        <v>131</v>
      </c>
      <c r="C122" s="109" t="s">
        <v>132</v>
      </c>
      <c r="D122" s="98" t="s">
        <v>85</v>
      </c>
      <c r="E122" s="97">
        <v>76.699996948242188</v>
      </c>
      <c r="F122" s="169">
        <v>24.317499923706052</v>
      </c>
      <c r="G122" s="93"/>
      <c r="H122" s="94"/>
    </row>
    <row r="123" spans="1:8">
      <c r="A123" s="156">
        <v>27</v>
      </c>
      <c r="B123" s="109" t="s">
        <v>132</v>
      </c>
      <c r="C123" s="109" t="s">
        <v>133</v>
      </c>
      <c r="D123" s="98" t="s">
        <v>85</v>
      </c>
      <c r="E123" s="97">
        <v>78.5</v>
      </c>
      <c r="F123" s="169">
        <v>28.662500762939452</v>
      </c>
      <c r="G123" s="93"/>
      <c r="H123" s="94"/>
    </row>
    <row r="124" spans="1:8">
      <c r="A124" s="156">
        <v>28</v>
      </c>
      <c r="B124" s="109" t="s">
        <v>133</v>
      </c>
      <c r="C124" s="109" t="s">
        <v>134</v>
      </c>
      <c r="D124" s="98" t="s">
        <v>85</v>
      </c>
      <c r="E124" s="97">
        <v>51</v>
      </c>
      <c r="F124" s="169">
        <v>25.474999999999998</v>
      </c>
      <c r="G124" s="93"/>
      <c r="H124" s="94"/>
    </row>
    <row r="125" spans="1:8">
      <c r="A125" s="156">
        <v>29</v>
      </c>
      <c r="B125" s="109" t="s">
        <v>134</v>
      </c>
      <c r="C125" s="109" t="s">
        <v>296</v>
      </c>
      <c r="D125" s="98" t="s">
        <v>85</v>
      </c>
      <c r="E125" s="97">
        <v>33.200000762939453</v>
      </c>
      <c r="F125" s="169">
        <v>10.29200023651123</v>
      </c>
      <c r="G125" s="93"/>
      <c r="H125" s="94"/>
    </row>
    <row r="126" spans="1:8">
      <c r="A126" s="156">
        <v>30</v>
      </c>
      <c r="B126" s="109" t="s">
        <v>296</v>
      </c>
      <c r="C126" s="109" t="s">
        <v>141</v>
      </c>
      <c r="D126" s="98" t="s">
        <v>85</v>
      </c>
      <c r="E126" s="97">
        <v>79</v>
      </c>
      <c r="F126" s="169">
        <v>24.49</v>
      </c>
      <c r="G126" s="93"/>
      <c r="H126" s="94"/>
    </row>
    <row r="127" spans="1:8">
      <c r="A127" s="156">
        <v>31</v>
      </c>
      <c r="B127" s="109" t="s">
        <v>141</v>
      </c>
      <c r="C127" s="109" t="s">
        <v>159</v>
      </c>
      <c r="D127" s="98" t="s">
        <v>85</v>
      </c>
      <c r="E127" s="97">
        <v>80.5</v>
      </c>
      <c r="F127" s="169">
        <v>24.954999999999998</v>
      </c>
      <c r="G127" s="93"/>
      <c r="H127" s="94"/>
    </row>
    <row r="128" spans="1:8">
      <c r="A128" s="156">
        <v>32</v>
      </c>
      <c r="B128" s="109" t="s">
        <v>159</v>
      </c>
      <c r="C128" s="109" t="s">
        <v>160</v>
      </c>
      <c r="D128" s="98" t="s">
        <v>85</v>
      </c>
      <c r="E128" s="97">
        <v>107.5</v>
      </c>
      <c r="F128" s="169">
        <v>33.325000000000003</v>
      </c>
      <c r="G128" s="93"/>
      <c r="H128" s="94"/>
    </row>
    <row r="129" spans="1:8">
      <c r="A129" s="156">
        <v>33</v>
      </c>
      <c r="B129" s="109" t="s">
        <v>160</v>
      </c>
      <c r="C129" s="109" t="s">
        <v>161</v>
      </c>
      <c r="D129" s="98" t="s">
        <v>85</v>
      </c>
      <c r="E129" s="97">
        <v>127.4</v>
      </c>
      <c r="F129" s="169">
        <v>39.494</v>
      </c>
      <c r="G129" s="93"/>
      <c r="H129" s="94"/>
    </row>
    <row r="130" spans="1:8">
      <c r="A130" s="156">
        <v>34</v>
      </c>
      <c r="B130" s="109" t="s">
        <v>161</v>
      </c>
      <c r="C130" s="109" t="s">
        <v>162</v>
      </c>
      <c r="D130" s="98" t="s">
        <v>85</v>
      </c>
      <c r="E130" s="97">
        <v>122</v>
      </c>
      <c r="F130" s="169">
        <v>37.82</v>
      </c>
      <c r="G130" s="93"/>
      <c r="H130" s="94"/>
    </row>
    <row r="131" spans="1:8">
      <c r="A131" s="156">
        <v>35</v>
      </c>
      <c r="B131" s="109" t="s">
        <v>162</v>
      </c>
      <c r="C131" s="109" t="s">
        <v>163</v>
      </c>
      <c r="D131" s="98" t="s">
        <v>85</v>
      </c>
      <c r="E131" s="97">
        <f>100.72+1.28</f>
        <v>102</v>
      </c>
      <c r="F131" s="169">
        <v>31.62</v>
      </c>
      <c r="G131" s="93"/>
      <c r="H131" s="94"/>
    </row>
    <row r="132" spans="1:8">
      <c r="A132" s="156">
        <v>36</v>
      </c>
      <c r="B132" s="109" t="s">
        <v>163</v>
      </c>
      <c r="C132" s="109" t="s">
        <v>164</v>
      </c>
      <c r="D132" s="98" t="s">
        <v>85</v>
      </c>
      <c r="E132" s="97">
        <f>100.72-1.28</f>
        <v>99.44</v>
      </c>
      <c r="F132" s="169">
        <v>30.8264</v>
      </c>
      <c r="G132" s="93"/>
      <c r="H132" s="94"/>
    </row>
    <row r="133" spans="1:8">
      <c r="A133" s="156">
        <v>37</v>
      </c>
      <c r="B133" s="109" t="s">
        <v>164</v>
      </c>
      <c r="C133" s="109" t="s">
        <v>165</v>
      </c>
      <c r="D133" s="98" t="s">
        <v>85</v>
      </c>
      <c r="E133" s="97">
        <v>100.72</v>
      </c>
      <c r="F133" s="169">
        <v>31.223199999999999</v>
      </c>
      <c r="G133" s="93"/>
      <c r="H133" s="94"/>
    </row>
    <row r="134" spans="1:8">
      <c r="A134" s="156">
        <v>38</v>
      </c>
      <c r="B134" s="109" t="s">
        <v>165</v>
      </c>
      <c r="C134" s="109" t="s">
        <v>166</v>
      </c>
      <c r="D134" s="98" t="s">
        <v>85</v>
      </c>
      <c r="E134" s="97">
        <v>66</v>
      </c>
      <c r="F134" s="169">
        <v>20.46</v>
      </c>
      <c r="G134" s="93"/>
      <c r="H134" s="94"/>
    </row>
    <row r="135" spans="1:8" ht="25.5">
      <c r="A135" s="156">
        <v>39</v>
      </c>
      <c r="B135" s="109" t="s">
        <v>166</v>
      </c>
      <c r="C135" s="143" t="s">
        <v>475</v>
      </c>
      <c r="D135" s="98" t="s">
        <v>85</v>
      </c>
      <c r="E135" s="97">
        <v>102</v>
      </c>
      <c r="F135" s="169">
        <v>31.62</v>
      </c>
      <c r="G135" s="93"/>
      <c r="H135" s="94"/>
    </row>
    <row r="136" spans="1:8">
      <c r="A136" s="170"/>
      <c r="B136" s="163"/>
      <c r="C136" s="164"/>
      <c r="D136" s="162"/>
      <c r="E136" s="165"/>
      <c r="F136" s="171"/>
      <c r="G136" s="93"/>
      <c r="H136" s="94"/>
    </row>
    <row r="137" spans="1:8">
      <c r="A137" s="220" t="s">
        <v>427</v>
      </c>
      <c r="B137" s="221"/>
      <c r="C137" s="221"/>
      <c r="D137" s="221"/>
      <c r="E137" s="221"/>
      <c r="F137" s="222"/>
      <c r="G137" s="93"/>
      <c r="H137" s="94"/>
    </row>
    <row r="138" spans="1:8">
      <c r="A138" s="149">
        <v>1</v>
      </c>
      <c r="B138" s="101" t="s">
        <v>137</v>
      </c>
      <c r="C138" s="101" t="s">
        <v>138</v>
      </c>
      <c r="D138" s="96" t="s">
        <v>85</v>
      </c>
      <c r="E138" s="96">
        <v>60</v>
      </c>
      <c r="F138" s="150">
        <v>25</v>
      </c>
      <c r="G138" s="93"/>
      <c r="H138" s="94"/>
    </row>
    <row r="139" spans="1:8">
      <c r="A139" s="149">
        <v>2</v>
      </c>
      <c r="B139" s="101" t="s">
        <v>138</v>
      </c>
      <c r="C139" s="101" t="s">
        <v>139</v>
      </c>
      <c r="D139" s="96" t="s">
        <v>85</v>
      </c>
      <c r="E139" s="96">
        <v>147</v>
      </c>
      <c r="F139" s="150">
        <v>39.9</v>
      </c>
      <c r="G139" s="93"/>
      <c r="H139" s="94"/>
    </row>
    <row r="140" spans="1:8">
      <c r="A140" s="149">
        <v>3</v>
      </c>
      <c r="B140" s="101" t="s">
        <v>139</v>
      </c>
      <c r="C140" s="101" t="s">
        <v>140</v>
      </c>
      <c r="D140" s="96" t="s">
        <v>85</v>
      </c>
      <c r="E140" s="96">
        <v>133</v>
      </c>
      <c r="F140" s="150">
        <v>36.1</v>
      </c>
      <c r="G140" s="93"/>
      <c r="H140" s="94"/>
    </row>
    <row r="141" spans="1:8" ht="15.75" thickBot="1">
      <c r="A141" s="157">
        <v>4</v>
      </c>
      <c r="B141" s="172" t="s">
        <v>140</v>
      </c>
      <c r="C141" s="172" t="s">
        <v>129</v>
      </c>
      <c r="D141" s="160" t="s">
        <v>85</v>
      </c>
      <c r="E141" s="160">
        <v>30</v>
      </c>
      <c r="F141" s="161">
        <v>10</v>
      </c>
      <c r="G141" s="93"/>
      <c r="H141" s="94"/>
    </row>
    <row r="142" spans="1:8">
      <c r="A142" s="140"/>
      <c r="B142" s="139"/>
      <c r="C142" s="139"/>
      <c r="D142" s="167"/>
      <c r="E142" s="167"/>
      <c r="F142" s="167"/>
      <c r="G142" s="93"/>
      <c r="H142" s="94"/>
    </row>
    <row r="143" spans="1:8" ht="15.75" thickBot="1">
      <c r="A143" s="162"/>
      <c r="B143" s="163"/>
      <c r="C143" s="164"/>
      <c r="D143" s="162"/>
      <c r="E143" s="165"/>
      <c r="F143" s="166"/>
      <c r="G143" s="93"/>
      <c r="H143" s="94"/>
    </row>
    <row r="144" spans="1:8" ht="15.75">
      <c r="A144" s="213" t="s">
        <v>324</v>
      </c>
      <c r="B144" s="214"/>
      <c r="C144" s="214"/>
      <c r="D144" s="214"/>
      <c r="E144" s="214"/>
      <c r="F144" s="215"/>
      <c r="G144" s="93"/>
      <c r="H144" s="94"/>
    </row>
    <row r="145" spans="1:9">
      <c r="A145" s="173">
        <v>1</v>
      </c>
      <c r="B145" s="106" t="s">
        <v>158</v>
      </c>
      <c r="C145" s="106" t="s">
        <v>302</v>
      </c>
      <c r="D145" s="105" t="s">
        <v>85</v>
      </c>
      <c r="E145" s="122">
        <v>96</v>
      </c>
      <c r="F145" s="174">
        <v>37</v>
      </c>
      <c r="G145" s="93"/>
      <c r="H145" s="94"/>
      <c r="I145" s="116"/>
    </row>
    <row r="146" spans="1:9">
      <c r="A146" s="173">
        <v>2</v>
      </c>
      <c r="B146" s="106" t="s">
        <v>302</v>
      </c>
      <c r="C146" s="106" t="s">
        <v>303</v>
      </c>
      <c r="D146" s="105" t="s">
        <v>85</v>
      </c>
      <c r="E146" s="122">
        <v>154</v>
      </c>
      <c r="F146" s="174">
        <v>45</v>
      </c>
      <c r="G146" s="93"/>
      <c r="H146" s="94"/>
      <c r="I146" s="116"/>
    </row>
    <row r="147" spans="1:9">
      <c r="A147" s="173">
        <v>3</v>
      </c>
      <c r="B147" s="106" t="s">
        <v>303</v>
      </c>
      <c r="C147" s="106" t="s">
        <v>242</v>
      </c>
      <c r="D147" s="105" t="s">
        <v>85</v>
      </c>
      <c r="E147" s="122">
        <v>137</v>
      </c>
      <c r="F147" s="174">
        <v>41</v>
      </c>
      <c r="G147" s="93"/>
      <c r="H147" s="94"/>
      <c r="I147" s="116"/>
    </row>
    <row r="148" spans="1:9">
      <c r="A148" s="173">
        <v>4</v>
      </c>
      <c r="B148" s="106" t="s">
        <v>242</v>
      </c>
      <c r="C148" s="106" t="s">
        <v>367</v>
      </c>
      <c r="D148" s="105" t="s">
        <v>85</v>
      </c>
      <c r="E148" s="122">
        <v>59.63</v>
      </c>
      <c r="F148" s="174">
        <v>22</v>
      </c>
      <c r="G148" s="93"/>
      <c r="H148" s="94"/>
      <c r="I148" s="116"/>
    </row>
    <row r="149" spans="1:9">
      <c r="A149" s="173">
        <v>5</v>
      </c>
      <c r="B149" s="106" t="s">
        <v>367</v>
      </c>
      <c r="C149" s="106" t="s">
        <v>326</v>
      </c>
      <c r="D149" s="105" t="s">
        <v>85</v>
      </c>
      <c r="E149" s="122">
        <v>81.7</v>
      </c>
      <c r="F149" s="174">
        <v>26</v>
      </c>
      <c r="G149" s="93"/>
      <c r="H149" s="94"/>
      <c r="I149" s="116"/>
    </row>
    <row r="150" spans="1:9">
      <c r="A150" s="173">
        <v>6</v>
      </c>
      <c r="B150" s="106" t="s">
        <v>326</v>
      </c>
      <c r="C150" s="106" t="s">
        <v>327</v>
      </c>
      <c r="D150" s="105" t="s">
        <v>85</v>
      </c>
      <c r="E150" s="122">
        <v>98.8</v>
      </c>
      <c r="F150" s="174">
        <v>30</v>
      </c>
      <c r="G150" s="93"/>
      <c r="H150" s="94"/>
      <c r="I150" s="116"/>
    </row>
    <row r="151" spans="1:9">
      <c r="A151" s="173">
        <v>7</v>
      </c>
      <c r="B151" s="106" t="s">
        <v>327</v>
      </c>
      <c r="C151" s="106" t="s">
        <v>155</v>
      </c>
      <c r="D151" s="105" t="s">
        <v>85</v>
      </c>
      <c r="E151" s="122">
        <v>83.1</v>
      </c>
      <c r="F151" s="174">
        <v>28</v>
      </c>
      <c r="G151" s="93"/>
      <c r="H151" s="94"/>
      <c r="I151" s="116"/>
    </row>
    <row r="152" spans="1:9">
      <c r="A152" s="173">
        <v>8</v>
      </c>
      <c r="B152" s="106" t="s">
        <v>155</v>
      </c>
      <c r="C152" s="106" t="s">
        <v>328</v>
      </c>
      <c r="D152" s="105" t="s">
        <v>85</v>
      </c>
      <c r="E152" s="123">
        <v>51.2</v>
      </c>
      <c r="F152" s="175">
        <v>14</v>
      </c>
      <c r="G152" s="93"/>
      <c r="H152" s="94"/>
      <c r="I152" s="116"/>
    </row>
    <row r="153" spans="1:9">
      <c r="A153" s="173">
        <v>9</v>
      </c>
      <c r="B153" s="106" t="s">
        <v>328</v>
      </c>
      <c r="C153" s="106" t="s">
        <v>329</v>
      </c>
      <c r="D153" s="105" t="s">
        <v>85</v>
      </c>
      <c r="E153" s="122">
        <v>100</v>
      </c>
      <c r="F153" s="174">
        <v>30</v>
      </c>
      <c r="G153" s="93"/>
      <c r="H153" s="94"/>
      <c r="I153" s="116"/>
    </row>
    <row r="154" spans="1:9">
      <c r="A154" s="173">
        <v>10</v>
      </c>
      <c r="B154" s="106" t="s">
        <v>329</v>
      </c>
      <c r="C154" s="106" t="s">
        <v>330</v>
      </c>
      <c r="D154" s="105" t="s">
        <v>85</v>
      </c>
      <c r="E154" s="123">
        <v>92.936999999999998</v>
      </c>
      <c r="F154" s="175">
        <v>28</v>
      </c>
      <c r="G154" s="93"/>
      <c r="H154" s="94"/>
      <c r="I154" s="116"/>
    </row>
    <row r="155" spans="1:9">
      <c r="A155" s="173">
        <v>11</v>
      </c>
      <c r="B155" s="106" t="s">
        <v>330</v>
      </c>
      <c r="C155" s="106" t="s">
        <v>331</v>
      </c>
      <c r="D155" s="105" t="s">
        <v>85</v>
      </c>
      <c r="E155" s="108">
        <v>63.7</v>
      </c>
      <c r="F155" s="169">
        <v>19</v>
      </c>
      <c r="G155" s="93"/>
      <c r="H155" s="94"/>
      <c r="I155" s="116"/>
    </row>
    <row r="156" spans="1:9">
      <c r="A156" s="173">
        <v>12</v>
      </c>
      <c r="B156" s="106" t="s">
        <v>331</v>
      </c>
      <c r="C156" s="106" t="s">
        <v>332</v>
      </c>
      <c r="D156" s="105" t="s">
        <v>85</v>
      </c>
      <c r="E156" s="108">
        <v>62.8</v>
      </c>
      <c r="F156" s="169">
        <v>19</v>
      </c>
      <c r="G156" s="93"/>
      <c r="H156" s="94"/>
      <c r="I156" s="116"/>
    </row>
    <row r="157" spans="1:9">
      <c r="A157" s="173">
        <v>13</v>
      </c>
      <c r="B157" s="106" t="s">
        <v>332</v>
      </c>
      <c r="C157" s="106" t="s">
        <v>150</v>
      </c>
      <c r="D157" s="105" t="s">
        <v>85</v>
      </c>
      <c r="E157" s="108">
        <v>79</v>
      </c>
      <c r="F157" s="169">
        <v>24</v>
      </c>
      <c r="G157" s="93"/>
      <c r="H157" s="94"/>
      <c r="I157" s="116"/>
    </row>
    <row r="158" spans="1:9">
      <c r="A158" s="173">
        <v>14</v>
      </c>
      <c r="B158" s="106" t="s">
        <v>150</v>
      </c>
      <c r="C158" s="106" t="s">
        <v>439</v>
      </c>
      <c r="D158" s="105" t="s">
        <v>85</v>
      </c>
      <c r="E158" s="108">
        <v>81.5</v>
      </c>
      <c r="F158" s="169">
        <v>25</v>
      </c>
      <c r="G158" s="93"/>
      <c r="H158" s="94"/>
      <c r="I158" s="116"/>
    </row>
    <row r="159" spans="1:9">
      <c r="A159" s="173">
        <v>15</v>
      </c>
      <c r="B159" s="106" t="s">
        <v>439</v>
      </c>
      <c r="C159" s="106" t="s">
        <v>438</v>
      </c>
      <c r="D159" s="105" t="s">
        <v>85</v>
      </c>
      <c r="E159" s="108">
        <v>75.7</v>
      </c>
      <c r="F159" s="169">
        <v>20.692500000000003</v>
      </c>
      <c r="G159" s="93"/>
      <c r="H159" s="94"/>
      <c r="I159" s="116"/>
    </row>
    <row r="160" spans="1:9">
      <c r="A160" s="173">
        <v>16</v>
      </c>
      <c r="B160" s="106" t="s">
        <v>438</v>
      </c>
      <c r="C160" s="106" t="s">
        <v>119</v>
      </c>
      <c r="D160" s="105" t="s">
        <v>85</v>
      </c>
      <c r="E160" s="108">
        <v>103</v>
      </c>
      <c r="F160" s="169">
        <v>30</v>
      </c>
      <c r="G160" s="93"/>
      <c r="H160" s="94"/>
      <c r="I160" s="116"/>
    </row>
    <row r="161" spans="1:9">
      <c r="A161" s="173">
        <v>17</v>
      </c>
      <c r="B161" s="106" t="s">
        <v>119</v>
      </c>
      <c r="C161" s="106" t="s">
        <v>449</v>
      </c>
      <c r="D161" s="105" t="s">
        <v>85</v>
      </c>
      <c r="E161" s="108">
        <v>70</v>
      </c>
      <c r="F161" s="169">
        <v>23</v>
      </c>
      <c r="G161" s="93"/>
      <c r="H161" s="94"/>
      <c r="I161" s="116"/>
    </row>
    <row r="162" spans="1:9">
      <c r="A162" s="173">
        <v>18</v>
      </c>
      <c r="B162" s="106" t="s">
        <v>449</v>
      </c>
      <c r="C162" s="106" t="s">
        <v>450</v>
      </c>
      <c r="D162" s="105" t="s">
        <v>85</v>
      </c>
      <c r="E162" s="108">
        <v>90</v>
      </c>
      <c r="F162" s="169">
        <v>25</v>
      </c>
      <c r="G162" s="93"/>
      <c r="H162" s="94"/>
      <c r="I162" s="116"/>
    </row>
    <row r="163" spans="1:9">
      <c r="A163" s="173">
        <v>19</v>
      </c>
      <c r="B163" s="106" t="s">
        <v>450</v>
      </c>
      <c r="C163" s="106" t="s">
        <v>451</v>
      </c>
      <c r="D163" s="105" t="s">
        <v>85</v>
      </c>
      <c r="E163" s="108">
        <v>105</v>
      </c>
      <c r="F163" s="169">
        <v>28</v>
      </c>
      <c r="G163" s="93"/>
      <c r="H163" s="94"/>
      <c r="I163" s="116"/>
    </row>
    <row r="164" spans="1:9">
      <c r="A164" s="173">
        <v>20</v>
      </c>
      <c r="B164" s="106" t="s">
        <v>451</v>
      </c>
      <c r="C164" s="106" t="s">
        <v>452</v>
      </c>
      <c r="D164" s="105" t="s">
        <v>85</v>
      </c>
      <c r="E164" s="108">
        <v>125</v>
      </c>
      <c r="F164" s="169">
        <v>30</v>
      </c>
      <c r="G164" s="93"/>
      <c r="H164" s="94"/>
      <c r="I164" s="116"/>
    </row>
    <row r="165" spans="1:9">
      <c r="A165" s="173">
        <v>21</v>
      </c>
      <c r="B165" s="106" t="s">
        <v>452</v>
      </c>
      <c r="C165" s="106" t="s">
        <v>115</v>
      </c>
      <c r="D165" s="105" t="s">
        <v>85</v>
      </c>
      <c r="E165" s="108">
        <v>125</v>
      </c>
      <c r="F165" s="169">
        <v>35</v>
      </c>
      <c r="G165" s="93"/>
      <c r="H165" s="94"/>
      <c r="I165" s="116"/>
    </row>
    <row r="166" spans="1:9">
      <c r="A166" s="173">
        <v>22</v>
      </c>
      <c r="B166" s="106" t="s">
        <v>115</v>
      </c>
      <c r="C166" s="106" t="s">
        <v>114</v>
      </c>
      <c r="D166" s="105" t="s">
        <v>85</v>
      </c>
      <c r="E166" s="108">
        <v>130</v>
      </c>
      <c r="F166" s="150">
        <v>35</v>
      </c>
      <c r="G166" s="93"/>
      <c r="H166" s="94"/>
      <c r="I166" s="116"/>
    </row>
    <row r="167" spans="1:9">
      <c r="A167" s="173">
        <v>23</v>
      </c>
      <c r="B167" s="106" t="s">
        <v>114</v>
      </c>
      <c r="C167" s="106" t="s">
        <v>113</v>
      </c>
      <c r="D167" s="105" t="s">
        <v>85</v>
      </c>
      <c r="E167" s="108">
        <v>80</v>
      </c>
      <c r="F167" s="150">
        <v>24</v>
      </c>
      <c r="G167" s="93"/>
      <c r="H167" s="94"/>
      <c r="I167" s="116"/>
    </row>
    <row r="168" spans="1:9">
      <c r="A168" s="173">
        <v>24</v>
      </c>
      <c r="B168" s="106" t="s">
        <v>113</v>
      </c>
      <c r="C168" s="106" t="s">
        <v>454</v>
      </c>
      <c r="D168" s="105" t="s">
        <v>85</v>
      </c>
      <c r="E168" s="96">
        <v>40</v>
      </c>
      <c r="F168" s="150">
        <v>25</v>
      </c>
      <c r="G168" s="93"/>
      <c r="H168" s="94"/>
      <c r="I168" s="116"/>
    </row>
    <row r="169" spans="1:9">
      <c r="A169" s="173">
        <v>25</v>
      </c>
      <c r="B169" s="106" t="s">
        <v>454</v>
      </c>
      <c r="C169" s="106" t="s">
        <v>112</v>
      </c>
      <c r="D169" s="105" t="s">
        <v>85</v>
      </c>
      <c r="E169" s="96">
        <v>45.5</v>
      </c>
      <c r="F169" s="150">
        <v>25</v>
      </c>
      <c r="G169" s="93"/>
      <c r="H169" s="94"/>
      <c r="I169" s="116"/>
    </row>
    <row r="170" spans="1:9">
      <c r="A170" s="152"/>
      <c r="B170" s="116"/>
      <c r="C170" s="116"/>
      <c r="D170" s="116"/>
      <c r="E170" s="116"/>
      <c r="F170" s="153"/>
      <c r="G170" s="93"/>
      <c r="H170" s="94"/>
    </row>
    <row r="171" spans="1:9" ht="15.75">
      <c r="A171" s="210" t="s">
        <v>325</v>
      </c>
      <c r="B171" s="211"/>
      <c r="C171" s="211"/>
      <c r="D171" s="211"/>
      <c r="E171" s="211"/>
      <c r="F171" s="212"/>
      <c r="G171" s="93"/>
      <c r="H171" s="94"/>
    </row>
    <row r="172" spans="1:9">
      <c r="A172" s="173">
        <v>1</v>
      </c>
      <c r="B172" s="106" t="s">
        <v>158</v>
      </c>
      <c r="C172" s="106" t="s">
        <v>335</v>
      </c>
      <c r="D172" s="105" t="s">
        <v>85</v>
      </c>
      <c r="E172" s="122">
        <v>79</v>
      </c>
      <c r="F172" s="174">
        <v>24</v>
      </c>
      <c r="G172" s="93"/>
      <c r="H172" s="94"/>
      <c r="I172" s="116"/>
    </row>
    <row r="173" spans="1:9">
      <c r="A173" s="173">
        <v>2</v>
      </c>
      <c r="B173" s="106" t="s">
        <v>335</v>
      </c>
      <c r="C173" s="106" t="s">
        <v>334</v>
      </c>
      <c r="D173" s="105" t="s">
        <v>85</v>
      </c>
      <c r="E173" s="122">
        <v>87</v>
      </c>
      <c r="F173" s="174">
        <v>30</v>
      </c>
      <c r="G173" s="93"/>
      <c r="H173" s="94"/>
      <c r="I173" s="116"/>
    </row>
    <row r="174" spans="1:9">
      <c r="A174" s="173">
        <v>3</v>
      </c>
      <c r="B174" s="106" t="s">
        <v>334</v>
      </c>
      <c r="C174" s="106" t="s">
        <v>156</v>
      </c>
      <c r="D174" s="105" t="s">
        <v>85</v>
      </c>
      <c r="E174" s="108">
        <v>83</v>
      </c>
      <c r="F174" s="169">
        <v>25</v>
      </c>
      <c r="G174" s="93"/>
      <c r="H174" s="94"/>
      <c r="I174" s="116"/>
    </row>
    <row r="175" spans="1:9">
      <c r="A175" s="173">
        <v>4</v>
      </c>
      <c r="B175" s="106" t="s">
        <v>156</v>
      </c>
      <c r="C175" s="106" t="s">
        <v>179</v>
      </c>
      <c r="D175" s="105" t="s">
        <v>85</v>
      </c>
      <c r="E175" s="122">
        <v>46</v>
      </c>
      <c r="F175" s="174">
        <v>22</v>
      </c>
      <c r="G175" s="93"/>
      <c r="H175" s="94"/>
      <c r="I175" s="116"/>
    </row>
    <row r="176" spans="1:9">
      <c r="A176" s="173">
        <v>5</v>
      </c>
      <c r="B176" s="106" t="s">
        <v>179</v>
      </c>
      <c r="C176" s="106" t="s">
        <v>363</v>
      </c>
      <c r="D176" s="105" t="s">
        <v>85</v>
      </c>
      <c r="E176" s="120">
        <v>116</v>
      </c>
      <c r="F176" s="169">
        <v>34</v>
      </c>
      <c r="G176" s="93"/>
      <c r="H176" s="94"/>
      <c r="I176" s="116"/>
    </row>
    <row r="177" spans="1:9">
      <c r="A177" s="173">
        <v>6</v>
      </c>
      <c r="B177" s="106" t="s">
        <v>363</v>
      </c>
      <c r="C177" s="106" t="s">
        <v>362</v>
      </c>
      <c r="D177" s="105" t="s">
        <v>85</v>
      </c>
      <c r="E177" s="120">
        <v>70</v>
      </c>
      <c r="F177" s="169">
        <v>22</v>
      </c>
      <c r="G177" s="93"/>
      <c r="H177" s="94"/>
      <c r="I177" s="116"/>
    </row>
    <row r="178" spans="1:9">
      <c r="A178" s="173">
        <v>7</v>
      </c>
      <c r="B178" s="106" t="s">
        <v>362</v>
      </c>
      <c r="C178" s="109" t="s">
        <v>201</v>
      </c>
      <c r="D178" s="105" t="s">
        <v>85</v>
      </c>
      <c r="E178" s="120">
        <v>99</v>
      </c>
      <c r="F178" s="169">
        <v>28</v>
      </c>
      <c r="G178" s="93"/>
      <c r="H178" s="94"/>
      <c r="I178" s="116"/>
    </row>
    <row r="179" spans="1:9">
      <c r="A179" s="173">
        <v>8</v>
      </c>
      <c r="B179" s="106" t="s">
        <v>201</v>
      </c>
      <c r="C179" s="106" t="s">
        <v>368</v>
      </c>
      <c r="D179" s="105" t="s">
        <v>85</v>
      </c>
      <c r="E179" s="108">
        <v>10</v>
      </c>
      <c r="F179" s="169">
        <v>7</v>
      </c>
      <c r="G179" s="93"/>
      <c r="H179" s="94"/>
      <c r="I179" s="116"/>
    </row>
    <row r="180" spans="1:9">
      <c r="A180" s="173">
        <v>9</v>
      </c>
      <c r="B180" s="106" t="s">
        <v>368</v>
      </c>
      <c r="C180" s="106" t="s">
        <v>200</v>
      </c>
      <c r="D180" s="105" t="s">
        <v>85</v>
      </c>
      <c r="E180" s="122">
        <v>123</v>
      </c>
      <c r="F180" s="174">
        <v>36</v>
      </c>
      <c r="G180" s="93"/>
      <c r="H180" s="94"/>
      <c r="I180" s="116"/>
    </row>
    <row r="181" spans="1:9">
      <c r="A181" s="173">
        <v>10</v>
      </c>
      <c r="B181" s="106" t="s">
        <v>200</v>
      </c>
      <c r="C181" s="106" t="s">
        <v>199</v>
      </c>
      <c r="D181" s="105" t="s">
        <v>85</v>
      </c>
      <c r="E181" s="122">
        <v>122.58</v>
      </c>
      <c r="F181" s="174">
        <v>36</v>
      </c>
      <c r="G181" s="93"/>
      <c r="H181" s="94"/>
      <c r="I181" s="116"/>
    </row>
    <row r="182" spans="1:9">
      <c r="A182" s="173">
        <v>11</v>
      </c>
      <c r="B182" s="106" t="s">
        <v>199</v>
      </c>
      <c r="C182" s="106" t="s">
        <v>333</v>
      </c>
      <c r="D182" s="105" t="s">
        <v>85</v>
      </c>
      <c r="E182" s="122">
        <v>116.6</v>
      </c>
      <c r="F182" s="174">
        <v>33</v>
      </c>
      <c r="G182" s="93"/>
      <c r="H182" s="94"/>
      <c r="I182" s="116"/>
    </row>
    <row r="183" spans="1:9">
      <c r="A183" s="173">
        <v>12</v>
      </c>
      <c r="B183" s="106" t="s">
        <v>333</v>
      </c>
      <c r="C183" s="106" t="s">
        <v>197</v>
      </c>
      <c r="D183" s="105" t="s">
        <v>85</v>
      </c>
      <c r="E183" s="122">
        <v>65.5</v>
      </c>
      <c r="F183" s="174">
        <v>20</v>
      </c>
      <c r="G183" s="93"/>
      <c r="H183" s="94"/>
      <c r="I183" s="116"/>
    </row>
    <row r="184" spans="1:9">
      <c r="A184" s="173">
        <v>13</v>
      </c>
      <c r="B184" s="106" t="s">
        <v>197</v>
      </c>
      <c r="C184" s="106" t="s">
        <v>227</v>
      </c>
      <c r="D184" s="105" t="s">
        <v>85</v>
      </c>
      <c r="E184" s="122">
        <v>145.69999999999999</v>
      </c>
      <c r="F184" s="174">
        <v>42</v>
      </c>
      <c r="G184" s="93"/>
      <c r="H184" s="94"/>
      <c r="I184" s="116"/>
    </row>
    <row r="185" spans="1:9">
      <c r="A185" s="173">
        <v>14</v>
      </c>
      <c r="B185" s="106" t="s">
        <v>227</v>
      </c>
      <c r="C185" s="106" t="s">
        <v>226</v>
      </c>
      <c r="D185" s="105" t="s">
        <v>85</v>
      </c>
      <c r="E185" s="122">
        <v>126</v>
      </c>
      <c r="F185" s="174">
        <v>35</v>
      </c>
      <c r="G185" s="93"/>
      <c r="H185" s="94"/>
      <c r="I185" s="116"/>
    </row>
    <row r="186" spans="1:9">
      <c r="A186" s="173">
        <v>15</v>
      </c>
      <c r="B186" s="106" t="s">
        <v>226</v>
      </c>
      <c r="C186" s="106" t="s">
        <v>225</v>
      </c>
      <c r="D186" s="105" t="s">
        <v>85</v>
      </c>
      <c r="E186" s="108">
        <v>110</v>
      </c>
      <c r="F186" s="169">
        <v>31</v>
      </c>
      <c r="G186" s="93"/>
      <c r="H186" s="94"/>
      <c r="I186" s="116"/>
    </row>
    <row r="187" spans="1:9">
      <c r="A187" s="173">
        <v>16</v>
      </c>
      <c r="B187" s="106" t="s">
        <v>225</v>
      </c>
      <c r="C187" s="106" t="s">
        <v>453</v>
      </c>
      <c r="D187" s="105" t="s">
        <v>85</v>
      </c>
      <c r="E187" s="108">
        <v>120</v>
      </c>
      <c r="F187" s="169">
        <v>35</v>
      </c>
      <c r="G187" s="93"/>
      <c r="H187" s="94"/>
      <c r="I187" s="116"/>
    </row>
    <row r="188" spans="1:9">
      <c r="A188" s="173">
        <v>17</v>
      </c>
      <c r="B188" s="106" t="s">
        <v>453</v>
      </c>
      <c r="C188" s="106" t="s">
        <v>323</v>
      </c>
      <c r="D188" s="105" t="s">
        <v>85</v>
      </c>
      <c r="E188" s="108">
        <v>150</v>
      </c>
      <c r="F188" s="169">
        <v>42</v>
      </c>
      <c r="G188" s="93"/>
      <c r="H188" s="94"/>
      <c r="I188" s="116"/>
    </row>
    <row r="189" spans="1:9">
      <c r="A189" s="173">
        <v>18</v>
      </c>
      <c r="B189" s="106" t="s">
        <v>323</v>
      </c>
      <c r="C189" s="106" t="s">
        <v>175</v>
      </c>
      <c r="D189" s="105" t="s">
        <v>85</v>
      </c>
      <c r="E189" s="108">
        <v>66.699996948242188</v>
      </c>
      <c r="F189" s="169">
        <v>19.567499923706052</v>
      </c>
      <c r="G189" s="93"/>
      <c r="H189" s="94"/>
      <c r="I189" s="116"/>
    </row>
    <row r="190" spans="1:9">
      <c r="A190" s="173">
        <v>19</v>
      </c>
      <c r="B190" s="106" t="s">
        <v>175</v>
      </c>
      <c r="C190" s="106" t="s">
        <v>174</v>
      </c>
      <c r="D190" s="105" t="s">
        <v>85</v>
      </c>
      <c r="E190" s="108">
        <v>80.800003051757813</v>
      </c>
      <c r="F190" s="169">
        <v>23.120000457763673</v>
      </c>
      <c r="G190" s="93"/>
      <c r="H190" s="94"/>
      <c r="I190" s="116"/>
    </row>
    <row r="191" spans="1:9">
      <c r="A191" s="173">
        <v>20</v>
      </c>
      <c r="B191" s="106" t="s">
        <v>174</v>
      </c>
      <c r="C191" s="106" t="s">
        <v>173</v>
      </c>
      <c r="D191" s="105" t="s">
        <v>85</v>
      </c>
      <c r="E191" s="108">
        <v>71.800003051757813</v>
      </c>
      <c r="F191" s="169">
        <v>21.495000076293945</v>
      </c>
      <c r="G191" s="93"/>
      <c r="H191" s="94"/>
      <c r="I191" s="116"/>
    </row>
    <row r="192" spans="1:9">
      <c r="A192" s="173">
        <v>21</v>
      </c>
      <c r="B192" s="106" t="s">
        <v>173</v>
      </c>
      <c r="C192" s="106" t="s">
        <v>369</v>
      </c>
      <c r="D192" s="105" t="s">
        <v>85</v>
      </c>
      <c r="E192" s="108">
        <v>73</v>
      </c>
      <c r="F192" s="169">
        <v>23.324999999999999</v>
      </c>
      <c r="G192" s="93"/>
      <c r="H192" s="94"/>
      <c r="I192" s="116"/>
    </row>
    <row r="193" spans="1:9">
      <c r="A193" s="173">
        <v>22</v>
      </c>
      <c r="B193" s="106" t="s">
        <v>369</v>
      </c>
      <c r="C193" s="106" t="s">
        <v>172</v>
      </c>
      <c r="D193" s="105" t="s">
        <v>85</v>
      </c>
      <c r="E193" s="108">
        <v>76.099998474121094</v>
      </c>
      <c r="F193" s="169">
        <v>23.802499580383301</v>
      </c>
      <c r="G193" s="93"/>
      <c r="H193" s="94"/>
      <c r="I193" s="116"/>
    </row>
    <row r="194" spans="1:9">
      <c r="A194" s="173">
        <v>23</v>
      </c>
      <c r="B194" s="106" t="s">
        <v>172</v>
      </c>
      <c r="C194" s="106" t="s">
        <v>171</v>
      </c>
      <c r="D194" s="105" t="s">
        <v>85</v>
      </c>
      <c r="E194" s="108">
        <v>54.299999237060547</v>
      </c>
      <c r="F194" s="169">
        <v>24.557500743865965</v>
      </c>
      <c r="G194" s="93"/>
      <c r="H194" s="94"/>
      <c r="I194" s="116"/>
    </row>
    <row r="195" spans="1:9">
      <c r="A195" s="173">
        <v>24</v>
      </c>
      <c r="B195" s="106" t="s">
        <v>171</v>
      </c>
      <c r="C195" s="106" t="s">
        <v>170</v>
      </c>
      <c r="D195" s="105" t="s">
        <v>85</v>
      </c>
      <c r="E195" s="108">
        <v>67.400001525878906</v>
      </c>
      <c r="F195" s="169">
        <v>21.885000038146973</v>
      </c>
      <c r="G195" s="93"/>
      <c r="H195" s="94"/>
      <c r="I195" s="116"/>
    </row>
    <row r="196" spans="1:9">
      <c r="A196" s="173">
        <v>25</v>
      </c>
      <c r="B196" s="106" t="s">
        <v>170</v>
      </c>
      <c r="C196" s="106" t="s">
        <v>116</v>
      </c>
      <c r="D196" s="105" t="s">
        <v>85</v>
      </c>
      <c r="E196" s="108">
        <v>55.900001525878906</v>
      </c>
      <c r="F196" s="169">
        <v>23.297499656677246</v>
      </c>
      <c r="G196" s="93"/>
      <c r="H196" s="94"/>
      <c r="I196" s="116"/>
    </row>
    <row r="197" spans="1:9">
      <c r="A197" s="173">
        <v>26</v>
      </c>
      <c r="B197" s="106" t="s">
        <v>116</v>
      </c>
      <c r="C197" s="106" t="s">
        <v>112</v>
      </c>
      <c r="D197" s="105" t="s">
        <v>85</v>
      </c>
      <c r="E197" s="108">
        <v>30</v>
      </c>
      <c r="F197" s="169">
        <v>20.75</v>
      </c>
      <c r="G197" s="93"/>
      <c r="H197" s="94"/>
      <c r="I197" s="116"/>
    </row>
    <row r="198" spans="1:9">
      <c r="A198" s="152"/>
      <c r="B198" s="116"/>
      <c r="C198" s="116"/>
      <c r="D198" s="116"/>
      <c r="E198" s="116"/>
      <c r="F198" s="153"/>
      <c r="G198" s="93"/>
      <c r="H198" s="94"/>
    </row>
    <row r="199" spans="1:9" customFormat="1">
      <c r="A199" s="220" t="s">
        <v>460</v>
      </c>
      <c r="B199" s="221"/>
      <c r="C199" s="221"/>
      <c r="D199" s="221"/>
      <c r="E199" s="221"/>
      <c r="F199" s="222"/>
    </row>
    <row r="200" spans="1:9" customFormat="1">
      <c r="A200" s="149">
        <v>1</v>
      </c>
      <c r="B200" s="101" t="s">
        <v>451</v>
      </c>
      <c r="C200" s="101" t="s">
        <v>461</v>
      </c>
      <c r="D200" s="96" t="s">
        <v>85</v>
      </c>
      <c r="E200" s="96">
        <v>25</v>
      </c>
      <c r="F200" s="150">
        <v>14</v>
      </c>
    </row>
    <row r="201" spans="1:9" customFormat="1">
      <c r="A201" s="149">
        <v>2</v>
      </c>
      <c r="B201" s="101" t="s">
        <v>461</v>
      </c>
      <c r="C201" s="101" t="s">
        <v>462</v>
      </c>
      <c r="D201" s="96" t="s">
        <v>85</v>
      </c>
      <c r="E201" s="96">
        <v>165</v>
      </c>
      <c r="F201" s="150">
        <v>39.9</v>
      </c>
    </row>
    <row r="202" spans="1:9" customFormat="1">
      <c r="A202" s="149">
        <v>3</v>
      </c>
      <c r="B202" s="101" t="s">
        <v>462</v>
      </c>
      <c r="C202" s="101" t="s">
        <v>463</v>
      </c>
      <c r="D202" s="96" t="s">
        <v>85</v>
      </c>
      <c r="E202" s="96">
        <v>6</v>
      </c>
      <c r="F202" s="150">
        <v>10</v>
      </c>
    </row>
    <row r="203" spans="1:9" customFormat="1" ht="15.75" thickBot="1">
      <c r="A203" s="157">
        <v>4</v>
      </c>
      <c r="B203" s="172" t="s">
        <v>463</v>
      </c>
      <c r="C203" s="172" t="s">
        <v>323</v>
      </c>
      <c r="D203" s="160" t="s">
        <v>85</v>
      </c>
      <c r="E203" s="160">
        <v>64</v>
      </c>
      <c r="F203" s="161">
        <v>20</v>
      </c>
    </row>
    <row r="204" spans="1:9" customFormat="1"/>
    <row r="205" spans="1:9" customFormat="1" ht="15.75" thickBot="1"/>
    <row r="206" spans="1:9" ht="15.75">
      <c r="A206" s="213" t="s">
        <v>350</v>
      </c>
      <c r="B206" s="214"/>
      <c r="C206" s="214"/>
      <c r="D206" s="214"/>
      <c r="E206" s="214"/>
      <c r="F206" s="215"/>
      <c r="G206" s="93"/>
      <c r="H206" s="94"/>
    </row>
    <row r="207" spans="1:9">
      <c r="A207" s="173">
        <v>1</v>
      </c>
      <c r="B207" s="106" t="s">
        <v>112</v>
      </c>
      <c r="C207" s="106" t="s">
        <v>117</v>
      </c>
      <c r="D207" s="105" t="s">
        <v>85</v>
      </c>
      <c r="E207" s="120">
        <v>90</v>
      </c>
      <c r="F207" s="169">
        <v>30</v>
      </c>
      <c r="G207" s="93"/>
      <c r="H207" s="94"/>
    </row>
    <row r="208" spans="1:9">
      <c r="A208" s="173">
        <v>2</v>
      </c>
      <c r="B208" s="95" t="s">
        <v>117</v>
      </c>
      <c r="C208" s="95" t="s">
        <v>118</v>
      </c>
      <c r="D208" s="89" t="s">
        <v>85</v>
      </c>
      <c r="E208" s="96">
        <v>60</v>
      </c>
      <c r="F208" s="150">
        <v>20</v>
      </c>
      <c r="G208" s="93"/>
      <c r="H208" s="94"/>
    </row>
    <row r="209" spans="1:9">
      <c r="A209" s="173">
        <v>3</v>
      </c>
      <c r="B209" s="106" t="s">
        <v>118</v>
      </c>
      <c r="C209" s="106" t="s">
        <v>459</v>
      </c>
      <c r="D209" s="105" t="s">
        <v>85</v>
      </c>
      <c r="E209" s="120">
        <v>80</v>
      </c>
      <c r="F209" s="169">
        <v>24.08</v>
      </c>
      <c r="G209" s="93"/>
      <c r="H209" s="94"/>
    </row>
    <row r="210" spans="1:9">
      <c r="A210" s="173">
        <v>4</v>
      </c>
      <c r="B210" s="106" t="s">
        <v>459</v>
      </c>
      <c r="C210" s="106" t="s">
        <v>456</v>
      </c>
      <c r="D210" s="105" t="s">
        <v>85</v>
      </c>
      <c r="E210" s="120">
        <v>154</v>
      </c>
      <c r="F210" s="169">
        <v>38</v>
      </c>
      <c r="G210" s="93"/>
      <c r="H210" s="94"/>
    </row>
    <row r="211" spans="1:9">
      <c r="A211" s="173">
        <v>5</v>
      </c>
      <c r="B211" s="106" t="s">
        <v>456</v>
      </c>
      <c r="C211" s="106" t="s">
        <v>457</v>
      </c>
      <c r="D211" s="105" t="s">
        <v>85</v>
      </c>
      <c r="E211" s="120">
        <v>126.32</v>
      </c>
      <c r="F211" s="169">
        <v>33.74</v>
      </c>
      <c r="G211" s="93"/>
      <c r="H211" s="94"/>
    </row>
    <row r="212" spans="1:9">
      <c r="A212" s="173">
        <v>6</v>
      </c>
      <c r="B212" s="106" t="s">
        <v>457</v>
      </c>
      <c r="C212" s="106" t="s">
        <v>458</v>
      </c>
      <c r="D212" s="105" t="s">
        <v>85</v>
      </c>
      <c r="E212" s="120">
        <v>70</v>
      </c>
      <c r="F212" s="169">
        <v>37.5</v>
      </c>
      <c r="G212" s="93"/>
      <c r="H212" s="94"/>
    </row>
    <row r="213" spans="1:9">
      <c r="A213" s="173">
        <v>7</v>
      </c>
      <c r="B213" s="106" t="s">
        <v>458</v>
      </c>
      <c r="C213" s="106" t="s">
        <v>455</v>
      </c>
      <c r="D213" s="105" t="s">
        <v>85</v>
      </c>
      <c r="E213" s="120">
        <v>50</v>
      </c>
      <c r="F213" s="169">
        <v>25.09</v>
      </c>
      <c r="G213" s="93"/>
      <c r="H213" s="94"/>
    </row>
    <row r="214" spans="1:9">
      <c r="A214" s="173">
        <v>8</v>
      </c>
      <c r="B214" s="106" t="s">
        <v>455</v>
      </c>
      <c r="C214" s="106" t="s">
        <v>351</v>
      </c>
      <c r="D214" s="105" t="s">
        <v>85</v>
      </c>
      <c r="E214" s="120">
        <v>111</v>
      </c>
      <c r="F214" s="169">
        <v>33.299999999999997</v>
      </c>
      <c r="G214" s="93"/>
      <c r="H214" s="94"/>
    </row>
    <row r="215" spans="1:9">
      <c r="A215" s="173">
        <v>9</v>
      </c>
      <c r="B215" s="106" t="s">
        <v>351</v>
      </c>
      <c r="C215" s="106" t="s">
        <v>352</v>
      </c>
      <c r="D215" s="105" t="s">
        <v>85</v>
      </c>
      <c r="E215" s="120">
        <v>65</v>
      </c>
      <c r="F215" s="169">
        <v>20</v>
      </c>
      <c r="G215" s="93"/>
      <c r="H215" s="94"/>
    </row>
    <row r="216" spans="1:9">
      <c r="A216" s="173">
        <v>10</v>
      </c>
      <c r="B216" s="106" t="s">
        <v>352</v>
      </c>
      <c r="C216" s="106" t="s">
        <v>353</v>
      </c>
      <c r="D216" s="105" t="s">
        <v>85</v>
      </c>
      <c r="E216" s="120">
        <v>65</v>
      </c>
      <c r="F216" s="169">
        <v>20</v>
      </c>
      <c r="G216" s="93"/>
      <c r="H216" s="94"/>
    </row>
    <row r="217" spans="1:9">
      <c r="A217" s="173">
        <v>11</v>
      </c>
      <c r="B217" s="106" t="s">
        <v>353</v>
      </c>
      <c r="C217" s="106" t="s">
        <v>354</v>
      </c>
      <c r="D217" s="105" t="s">
        <v>85</v>
      </c>
      <c r="E217" s="120">
        <v>100</v>
      </c>
      <c r="F217" s="169">
        <v>29.59</v>
      </c>
      <c r="G217" s="93"/>
      <c r="H217" s="94"/>
    </row>
    <row r="218" spans="1:9">
      <c r="A218" s="173">
        <v>12</v>
      </c>
      <c r="B218" s="106" t="s">
        <v>354</v>
      </c>
      <c r="C218" s="106" t="s">
        <v>348</v>
      </c>
      <c r="D218" s="105" t="s">
        <v>85</v>
      </c>
      <c r="E218" s="120">
        <v>130</v>
      </c>
      <c r="F218" s="169">
        <v>40</v>
      </c>
      <c r="G218" s="93"/>
      <c r="H218" s="94"/>
    </row>
    <row r="219" spans="1:9">
      <c r="A219" s="173">
        <v>13</v>
      </c>
      <c r="B219" s="106" t="s">
        <v>348</v>
      </c>
      <c r="C219" s="106" t="s">
        <v>430</v>
      </c>
      <c r="D219" s="105" t="s">
        <v>85</v>
      </c>
      <c r="E219" s="120">
        <v>100</v>
      </c>
      <c r="F219" s="169">
        <v>29.3</v>
      </c>
      <c r="G219" s="93"/>
      <c r="H219" s="94"/>
    </row>
    <row r="220" spans="1:9">
      <c r="A220" s="152"/>
      <c r="B220" s="116"/>
      <c r="C220" s="116"/>
      <c r="D220" s="116"/>
      <c r="E220" s="116"/>
      <c r="F220" s="153"/>
      <c r="G220" s="93"/>
      <c r="H220" s="94"/>
    </row>
    <row r="221" spans="1:9" ht="15.75">
      <c r="A221" s="210" t="s">
        <v>349</v>
      </c>
      <c r="B221" s="211"/>
      <c r="C221" s="211"/>
      <c r="D221" s="211"/>
      <c r="E221" s="211"/>
      <c r="F221" s="212"/>
      <c r="G221" s="93"/>
      <c r="H221" s="94"/>
    </row>
    <row r="222" spans="1:9">
      <c r="A222" s="173">
        <v>1</v>
      </c>
      <c r="B222" s="106" t="s">
        <v>112</v>
      </c>
      <c r="C222" s="106" t="s">
        <v>116</v>
      </c>
      <c r="D222" s="105" t="s">
        <v>85</v>
      </c>
      <c r="E222" s="97">
        <v>30</v>
      </c>
      <c r="F222" s="168">
        <v>20.75</v>
      </c>
      <c r="G222" s="93"/>
      <c r="H222" s="94"/>
    </row>
    <row r="223" spans="1:9">
      <c r="A223" s="173">
        <v>2</v>
      </c>
      <c r="B223" s="106" t="s">
        <v>116</v>
      </c>
      <c r="C223" s="106" t="s">
        <v>337</v>
      </c>
      <c r="D223" s="105" t="s">
        <v>85</v>
      </c>
      <c r="E223" s="97">
        <v>90.56</v>
      </c>
      <c r="F223" s="168">
        <v>35.880000000000003</v>
      </c>
      <c r="G223" s="93"/>
      <c r="H223" s="94"/>
    </row>
    <row r="224" spans="1:9">
      <c r="A224" s="173">
        <v>3</v>
      </c>
      <c r="B224" s="106" t="s">
        <v>337</v>
      </c>
      <c r="C224" s="106" t="s">
        <v>338</v>
      </c>
      <c r="D224" s="105" t="s">
        <v>85</v>
      </c>
      <c r="E224" s="97">
        <v>120</v>
      </c>
      <c r="F224" s="168">
        <v>36</v>
      </c>
      <c r="G224" s="93"/>
      <c r="H224" s="94"/>
      <c r="I224" s="116"/>
    </row>
    <row r="225" spans="1:9">
      <c r="A225" s="173">
        <v>4</v>
      </c>
      <c r="B225" s="106" t="s">
        <v>338</v>
      </c>
      <c r="C225" s="106" t="s">
        <v>339</v>
      </c>
      <c r="D225" s="105" t="s">
        <v>85</v>
      </c>
      <c r="E225" s="97">
        <v>60</v>
      </c>
      <c r="F225" s="168">
        <v>23.12</v>
      </c>
      <c r="G225" s="93"/>
      <c r="H225" s="94"/>
      <c r="I225" s="116"/>
    </row>
    <row r="226" spans="1:9">
      <c r="A226" s="173">
        <v>5</v>
      </c>
      <c r="B226" s="106" t="s">
        <v>339</v>
      </c>
      <c r="C226" s="106" t="s">
        <v>340</v>
      </c>
      <c r="D226" s="105" t="s">
        <v>85</v>
      </c>
      <c r="E226" s="97">
        <v>90</v>
      </c>
      <c r="F226" s="168">
        <v>27.65</v>
      </c>
      <c r="G226" s="93"/>
      <c r="H226" s="94"/>
      <c r="I226" s="116"/>
    </row>
    <row r="227" spans="1:9">
      <c r="A227" s="173">
        <v>6</v>
      </c>
      <c r="B227" s="106" t="s">
        <v>340</v>
      </c>
      <c r="C227" s="106" t="s">
        <v>341</v>
      </c>
      <c r="D227" s="105" t="s">
        <v>85</v>
      </c>
      <c r="E227" s="97">
        <v>94.5</v>
      </c>
      <c r="F227" s="168">
        <v>28.82</v>
      </c>
      <c r="G227" s="93"/>
      <c r="H227" s="94"/>
      <c r="I227" s="116"/>
    </row>
    <row r="228" spans="1:9">
      <c r="A228" s="173">
        <v>7</v>
      </c>
      <c r="B228" s="106" t="s">
        <v>341</v>
      </c>
      <c r="C228" s="106" t="s">
        <v>346</v>
      </c>
      <c r="D228" s="105" t="s">
        <v>85</v>
      </c>
      <c r="E228" s="97">
        <v>122.9</v>
      </c>
      <c r="F228" s="168">
        <v>36</v>
      </c>
      <c r="G228" s="93"/>
      <c r="H228" s="94"/>
      <c r="I228" s="86"/>
    </row>
    <row r="229" spans="1:9">
      <c r="A229" s="173">
        <v>8</v>
      </c>
      <c r="B229" s="106" t="s">
        <v>346</v>
      </c>
      <c r="C229" s="106" t="s">
        <v>342</v>
      </c>
      <c r="D229" s="105" t="s">
        <v>85</v>
      </c>
      <c r="E229" s="97">
        <v>122</v>
      </c>
      <c r="F229" s="168">
        <v>37.880000000000003</v>
      </c>
      <c r="G229" s="93"/>
      <c r="H229" s="94"/>
      <c r="I229" s="86"/>
    </row>
    <row r="230" spans="1:9">
      <c r="A230" s="173">
        <v>9</v>
      </c>
      <c r="B230" s="106" t="s">
        <v>342</v>
      </c>
      <c r="C230" s="106" t="s">
        <v>343</v>
      </c>
      <c r="D230" s="105" t="s">
        <v>85</v>
      </c>
      <c r="E230" s="97">
        <v>53.67</v>
      </c>
      <c r="F230" s="168">
        <v>26.38</v>
      </c>
      <c r="G230" s="93"/>
      <c r="H230" s="94"/>
      <c r="I230" s="86"/>
    </row>
    <row r="231" spans="1:9">
      <c r="A231" s="173">
        <v>10</v>
      </c>
      <c r="B231" s="106" t="s">
        <v>343</v>
      </c>
      <c r="C231" s="106" t="s">
        <v>344</v>
      </c>
      <c r="D231" s="105" t="s">
        <v>85</v>
      </c>
      <c r="E231" s="97">
        <v>91.54</v>
      </c>
      <c r="F231" s="168">
        <v>33.43</v>
      </c>
      <c r="G231" s="93"/>
      <c r="H231" s="94"/>
    </row>
    <row r="232" spans="1:9">
      <c r="A232" s="173">
        <v>11</v>
      </c>
      <c r="B232" s="106" t="s">
        <v>344</v>
      </c>
      <c r="C232" s="106" t="s">
        <v>345</v>
      </c>
      <c r="D232" s="105" t="s">
        <v>85</v>
      </c>
      <c r="E232" s="97">
        <v>68</v>
      </c>
      <c r="F232" s="168">
        <v>27.85</v>
      </c>
      <c r="G232" s="93"/>
      <c r="H232" s="94"/>
    </row>
    <row r="233" spans="1:9">
      <c r="A233" s="173">
        <v>12</v>
      </c>
      <c r="B233" s="106" t="s">
        <v>345</v>
      </c>
      <c r="C233" s="106" t="s">
        <v>355</v>
      </c>
      <c r="D233" s="105" t="s">
        <v>85</v>
      </c>
      <c r="E233" s="97">
        <v>92</v>
      </c>
      <c r="F233" s="168">
        <v>28.17</v>
      </c>
      <c r="G233" s="93"/>
      <c r="H233" s="94"/>
    </row>
    <row r="234" spans="1:9">
      <c r="A234" s="173">
        <v>13</v>
      </c>
      <c r="B234" s="106" t="s">
        <v>355</v>
      </c>
      <c r="C234" s="106" t="s">
        <v>347</v>
      </c>
      <c r="D234" s="105" t="s">
        <v>85</v>
      </c>
      <c r="E234" s="97">
        <v>120</v>
      </c>
      <c r="F234" s="168">
        <v>36</v>
      </c>
      <c r="G234" s="93"/>
      <c r="H234" s="94"/>
    </row>
    <row r="235" spans="1:9">
      <c r="A235" s="173">
        <v>14</v>
      </c>
      <c r="B235" s="106" t="s">
        <v>347</v>
      </c>
      <c r="C235" s="106" t="s">
        <v>348</v>
      </c>
      <c r="D235" s="105" t="s">
        <v>85</v>
      </c>
      <c r="E235" s="97">
        <v>100</v>
      </c>
      <c r="F235" s="168">
        <v>29.58</v>
      </c>
      <c r="G235" s="93"/>
      <c r="H235" s="94"/>
    </row>
    <row r="236" spans="1:9" ht="15.75" thickBot="1">
      <c r="A236" s="176">
        <v>15</v>
      </c>
      <c r="B236" s="177" t="s">
        <v>348</v>
      </c>
      <c r="C236" s="177" t="s">
        <v>430</v>
      </c>
      <c r="D236" s="178" t="s">
        <v>85</v>
      </c>
      <c r="E236" s="179">
        <v>100</v>
      </c>
      <c r="F236" s="180">
        <v>29.3</v>
      </c>
      <c r="G236" s="93"/>
      <c r="H236" s="94"/>
    </row>
    <row r="237" spans="1:9" ht="15.75" thickBot="1">
      <c r="G237" s="93"/>
      <c r="H237" s="94"/>
    </row>
    <row r="238" spans="1:9" ht="15.75">
      <c r="A238" s="213" t="s">
        <v>297</v>
      </c>
      <c r="B238" s="214"/>
      <c r="C238" s="214"/>
      <c r="D238" s="214"/>
      <c r="E238" s="214"/>
      <c r="F238" s="215"/>
      <c r="G238" s="93"/>
      <c r="H238" s="94"/>
    </row>
    <row r="239" spans="1:9">
      <c r="A239" s="184">
        <v>1</v>
      </c>
      <c r="B239" s="103" t="s">
        <v>194</v>
      </c>
      <c r="C239" s="103" t="s">
        <v>336</v>
      </c>
      <c r="D239" s="103" t="s">
        <v>85</v>
      </c>
      <c r="E239" s="113">
        <v>100</v>
      </c>
      <c r="F239" s="185">
        <v>26</v>
      </c>
      <c r="G239" s="93"/>
      <c r="H239" s="94"/>
    </row>
    <row r="240" spans="1:9">
      <c r="A240" s="184">
        <v>2</v>
      </c>
      <c r="B240" s="103" t="s">
        <v>336</v>
      </c>
      <c r="C240" s="103" t="s">
        <v>216</v>
      </c>
      <c r="D240" s="103" t="s">
        <v>85</v>
      </c>
      <c r="E240" s="113">
        <v>70</v>
      </c>
      <c r="F240" s="185">
        <v>18</v>
      </c>
      <c r="G240" s="93"/>
      <c r="H240" s="94"/>
    </row>
    <row r="241" spans="1:8">
      <c r="A241" s="184">
        <v>3</v>
      </c>
      <c r="B241" s="103" t="s">
        <v>216</v>
      </c>
      <c r="C241" s="103" t="s">
        <v>217</v>
      </c>
      <c r="D241" s="103" t="s">
        <v>85</v>
      </c>
      <c r="E241" s="113">
        <v>124</v>
      </c>
      <c r="F241" s="185">
        <v>31</v>
      </c>
      <c r="G241" s="93"/>
      <c r="H241" s="94"/>
    </row>
    <row r="242" spans="1:8">
      <c r="A242" s="184">
        <v>4</v>
      </c>
      <c r="B242" s="103" t="s">
        <v>217</v>
      </c>
      <c r="C242" s="112" t="s">
        <v>422</v>
      </c>
      <c r="D242" s="103" t="s">
        <v>85</v>
      </c>
      <c r="E242" s="113">
        <v>70</v>
      </c>
      <c r="F242" s="185">
        <v>22</v>
      </c>
      <c r="G242" s="93"/>
      <c r="H242" s="94"/>
    </row>
    <row r="243" spans="1:8">
      <c r="A243" s="184">
        <v>5</v>
      </c>
      <c r="B243" s="112" t="s">
        <v>422</v>
      </c>
      <c r="C243" s="103" t="s">
        <v>193</v>
      </c>
      <c r="D243" s="103" t="s">
        <v>85</v>
      </c>
      <c r="E243" s="113">
        <v>93</v>
      </c>
      <c r="F243" s="185">
        <v>28</v>
      </c>
      <c r="G243" s="93"/>
      <c r="H243" s="94"/>
    </row>
    <row r="244" spans="1:8">
      <c r="A244" s="184">
        <v>6</v>
      </c>
      <c r="B244" s="103" t="s">
        <v>193</v>
      </c>
      <c r="C244" s="103" t="s">
        <v>418</v>
      </c>
      <c r="D244" s="103" t="s">
        <v>85</v>
      </c>
      <c r="E244" s="113">
        <v>120</v>
      </c>
      <c r="F244" s="185">
        <v>35</v>
      </c>
      <c r="G244" s="93"/>
      <c r="H244" s="94"/>
    </row>
    <row r="245" spans="1:8">
      <c r="A245" s="184">
        <v>7</v>
      </c>
      <c r="B245" s="103" t="s">
        <v>418</v>
      </c>
      <c r="C245" s="103" t="s">
        <v>218</v>
      </c>
      <c r="D245" s="103" t="s">
        <v>85</v>
      </c>
      <c r="E245" s="113">
        <v>110</v>
      </c>
      <c r="F245" s="185">
        <v>32</v>
      </c>
      <c r="G245" s="93"/>
      <c r="H245" s="94"/>
    </row>
    <row r="246" spans="1:8">
      <c r="A246" s="184">
        <v>8</v>
      </c>
      <c r="B246" s="103" t="s">
        <v>218</v>
      </c>
      <c r="C246" s="103" t="s">
        <v>148</v>
      </c>
      <c r="D246" s="103" t="s">
        <v>85</v>
      </c>
      <c r="E246" s="113">
        <v>130</v>
      </c>
      <c r="F246" s="185">
        <v>35</v>
      </c>
      <c r="G246" s="93"/>
      <c r="H246" s="94"/>
    </row>
    <row r="247" spans="1:8">
      <c r="A247" s="184">
        <v>9</v>
      </c>
      <c r="B247" s="144" t="s">
        <v>148</v>
      </c>
      <c r="C247" s="145" t="s">
        <v>419</v>
      </c>
      <c r="D247" s="103" t="s">
        <v>85</v>
      </c>
      <c r="E247" s="119">
        <v>82</v>
      </c>
      <c r="F247" s="186">
        <v>27</v>
      </c>
      <c r="G247" s="93"/>
      <c r="H247" s="94"/>
    </row>
    <row r="248" spans="1:8">
      <c r="A248" s="184">
        <v>10</v>
      </c>
      <c r="B248" s="145" t="s">
        <v>419</v>
      </c>
      <c r="C248" s="145" t="s">
        <v>356</v>
      </c>
      <c r="D248" s="103" t="s">
        <v>85</v>
      </c>
      <c r="E248" s="119">
        <v>83</v>
      </c>
      <c r="F248" s="186">
        <v>27</v>
      </c>
      <c r="G248" s="93"/>
      <c r="H248" s="94"/>
    </row>
    <row r="249" spans="1:8" ht="25.5">
      <c r="A249" s="184">
        <v>11</v>
      </c>
      <c r="B249" s="145" t="s">
        <v>356</v>
      </c>
      <c r="C249" s="143" t="s">
        <v>420</v>
      </c>
      <c r="D249" s="103" t="s">
        <v>85</v>
      </c>
      <c r="E249" s="119">
        <v>90</v>
      </c>
      <c r="F249" s="186">
        <v>28</v>
      </c>
      <c r="G249" s="93"/>
      <c r="H249" s="94"/>
    </row>
    <row r="250" spans="1:8" ht="25.5">
      <c r="A250" s="184">
        <v>12</v>
      </c>
      <c r="B250" s="143" t="s">
        <v>420</v>
      </c>
      <c r="C250" s="145" t="s">
        <v>221</v>
      </c>
      <c r="D250" s="103" t="s">
        <v>85</v>
      </c>
      <c r="E250" s="119">
        <v>80</v>
      </c>
      <c r="F250" s="186">
        <v>26</v>
      </c>
      <c r="G250" s="93"/>
      <c r="H250" s="94"/>
    </row>
    <row r="251" spans="1:8" ht="25.5">
      <c r="A251" s="184">
        <v>13</v>
      </c>
      <c r="B251" s="145" t="s">
        <v>221</v>
      </c>
      <c r="C251" s="143" t="s">
        <v>475</v>
      </c>
      <c r="D251" s="103" t="s">
        <v>85</v>
      </c>
      <c r="E251" s="119">
        <v>100</v>
      </c>
      <c r="F251" s="186">
        <v>32</v>
      </c>
      <c r="G251" s="93"/>
      <c r="H251" s="94"/>
    </row>
    <row r="252" spans="1:8">
      <c r="A252" s="152"/>
      <c r="B252" s="116"/>
      <c r="C252" s="116"/>
      <c r="D252" s="116"/>
      <c r="E252" s="116"/>
      <c r="F252" s="153"/>
      <c r="G252" s="93"/>
      <c r="H252" s="94"/>
    </row>
    <row r="253" spans="1:8" ht="15.75">
      <c r="A253" s="210" t="s">
        <v>298</v>
      </c>
      <c r="B253" s="211"/>
      <c r="C253" s="211"/>
      <c r="D253" s="211"/>
      <c r="E253" s="211"/>
      <c r="F253" s="212"/>
      <c r="G253" s="93"/>
      <c r="H253" s="94"/>
    </row>
    <row r="254" spans="1:8">
      <c r="A254" s="149">
        <v>1</v>
      </c>
      <c r="B254" s="109" t="s">
        <v>111</v>
      </c>
      <c r="C254" s="109" t="s">
        <v>110</v>
      </c>
      <c r="D254" s="98" t="s">
        <v>85</v>
      </c>
      <c r="E254" s="97">
        <v>35.5</v>
      </c>
      <c r="F254" s="169">
        <v>21</v>
      </c>
      <c r="G254" s="93"/>
      <c r="H254" s="94"/>
    </row>
    <row r="255" spans="1:8">
      <c r="A255" s="149">
        <v>2</v>
      </c>
      <c r="B255" s="109" t="s">
        <v>110</v>
      </c>
      <c r="C255" s="115" t="s">
        <v>215</v>
      </c>
      <c r="D255" s="98" t="s">
        <v>85</v>
      </c>
      <c r="E255" s="97">
        <v>22</v>
      </c>
      <c r="F255" s="169">
        <v>6.5366666666666671</v>
      </c>
      <c r="G255" s="93"/>
      <c r="H255" s="94"/>
    </row>
    <row r="256" spans="1:8">
      <c r="A256" s="149">
        <v>3</v>
      </c>
      <c r="B256" s="115" t="s">
        <v>215</v>
      </c>
      <c r="C256" s="107" t="s">
        <v>288</v>
      </c>
      <c r="D256" s="98" t="s">
        <v>85</v>
      </c>
      <c r="E256" s="97">
        <v>145</v>
      </c>
      <c r="F256" s="169">
        <v>35</v>
      </c>
      <c r="G256" s="93"/>
      <c r="H256" s="94"/>
    </row>
    <row r="257" spans="1:8">
      <c r="A257" s="149">
        <v>4</v>
      </c>
      <c r="B257" s="107" t="s">
        <v>288</v>
      </c>
      <c r="C257" s="106" t="s">
        <v>214</v>
      </c>
      <c r="D257" s="98" t="s">
        <v>85</v>
      </c>
      <c r="E257" s="97">
        <v>140</v>
      </c>
      <c r="F257" s="169">
        <v>35</v>
      </c>
      <c r="G257" s="93"/>
      <c r="H257" s="94"/>
    </row>
    <row r="258" spans="1:8">
      <c r="A258" s="149">
        <v>5</v>
      </c>
      <c r="B258" s="107" t="s">
        <v>214</v>
      </c>
      <c r="C258" s="109" t="s">
        <v>292</v>
      </c>
      <c r="D258" s="98" t="s">
        <v>85</v>
      </c>
      <c r="E258" s="97">
        <v>86</v>
      </c>
      <c r="F258" s="169">
        <v>38</v>
      </c>
      <c r="G258" s="93"/>
      <c r="H258" s="94"/>
    </row>
    <row r="259" spans="1:8">
      <c r="A259" s="149">
        <v>6</v>
      </c>
      <c r="B259" s="109" t="s">
        <v>292</v>
      </c>
      <c r="C259" s="107" t="s">
        <v>213</v>
      </c>
      <c r="D259" s="98" t="s">
        <v>85</v>
      </c>
      <c r="E259" s="97">
        <v>92</v>
      </c>
      <c r="F259" s="169">
        <v>28</v>
      </c>
      <c r="G259" s="93"/>
      <c r="H259" s="94"/>
    </row>
    <row r="260" spans="1:8">
      <c r="A260" s="149">
        <v>7</v>
      </c>
      <c r="B260" s="107" t="s">
        <v>213</v>
      </c>
      <c r="C260" s="109" t="s">
        <v>291</v>
      </c>
      <c r="D260" s="98" t="s">
        <v>85</v>
      </c>
      <c r="E260" s="97">
        <v>95</v>
      </c>
      <c r="F260" s="169">
        <v>44</v>
      </c>
      <c r="G260" s="93"/>
      <c r="H260" s="94"/>
    </row>
    <row r="261" spans="1:8">
      <c r="A261" s="149">
        <v>8</v>
      </c>
      <c r="B261" s="109" t="s">
        <v>291</v>
      </c>
      <c r="C261" s="106" t="s">
        <v>212</v>
      </c>
      <c r="D261" s="98" t="s">
        <v>85</v>
      </c>
      <c r="E261" s="97">
        <v>90</v>
      </c>
      <c r="F261" s="169">
        <v>28</v>
      </c>
      <c r="G261" s="93"/>
      <c r="H261" s="94"/>
    </row>
    <row r="262" spans="1:8">
      <c r="A262" s="149">
        <v>9</v>
      </c>
      <c r="B262" s="106" t="s">
        <v>212</v>
      </c>
      <c r="C262" s="107" t="s">
        <v>414</v>
      </c>
      <c r="D262" s="98" t="s">
        <v>85</v>
      </c>
      <c r="E262" s="97">
        <v>75</v>
      </c>
      <c r="F262" s="168">
        <v>22</v>
      </c>
      <c r="G262" s="93"/>
      <c r="H262" s="94"/>
    </row>
    <row r="263" spans="1:8">
      <c r="A263" s="149">
        <v>10</v>
      </c>
      <c r="B263" s="107" t="s">
        <v>414</v>
      </c>
      <c r="C263" s="107" t="s">
        <v>415</v>
      </c>
      <c r="D263" s="98" t="s">
        <v>85</v>
      </c>
      <c r="E263" s="97">
        <v>110</v>
      </c>
      <c r="F263" s="168">
        <v>33</v>
      </c>
      <c r="G263" s="93"/>
      <c r="H263" s="94"/>
    </row>
    <row r="264" spans="1:8">
      <c r="A264" s="149">
        <v>11</v>
      </c>
      <c r="B264" s="107" t="s">
        <v>415</v>
      </c>
      <c r="C264" s="106" t="s">
        <v>222</v>
      </c>
      <c r="D264" s="98" t="s">
        <v>85</v>
      </c>
      <c r="E264" s="97">
        <v>110</v>
      </c>
      <c r="F264" s="168">
        <v>33</v>
      </c>
      <c r="G264" s="93"/>
      <c r="H264" s="94"/>
    </row>
    <row r="265" spans="1:8">
      <c r="A265" s="149">
        <v>12</v>
      </c>
      <c r="B265" s="106" t="s">
        <v>222</v>
      </c>
      <c r="C265" s="106" t="s">
        <v>294</v>
      </c>
      <c r="D265" s="98" t="s">
        <v>85</v>
      </c>
      <c r="E265" s="97">
        <v>110</v>
      </c>
      <c r="F265" s="168">
        <v>33</v>
      </c>
      <c r="G265" s="93"/>
      <c r="H265" s="94"/>
    </row>
    <row r="266" spans="1:8">
      <c r="A266" s="149">
        <v>13</v>
      </c>
      <c r="B266" s="106" t="s">
        <v>294</v>
      </c>
      <c r="C266" s="106" t="s">
        <v>295</v>
      </c>
      <c r="D266" s="98" t="s">
        <v>85</v>
      </c>
      <c r="E266" s="97">
        <v>110</v>
      </c>
      <c r="F266" s="168">
        <v>33</v>
      </c>
      <c r="G266" s="93"/>
      <c r="H266" s="94"/>
    </row>
    <row r="267" spans="1:8">
      <c r="A267" s="149">
        <v>14</v>
      </c>
      <c r="B267" s="106" t="s">
        <v>295</v>
      </c>
      <c r="C267" s="106" t="s">
        <v>223</v>
      </c>
      <c r="D267" s="98" t="s">
        <v>85</v>
      </c>
      <c r="E267" s="97">
        <v>51</v>
      </c>
      <c r="F267" s="168">
        <v>15</v>
      </c>
      <c r="G267" s="93"/>
      <c r="H267" s="94"/>
    </row>
    <row r="268" spans="1:8">
      <c r="A268" s="149">
        <v>15</v>
      </c>
      <c r="B268" s="106" t="s">
        <v>223</v>
      </c>
      <c r="C268" s="109" t="s">
        <v>423</v>
      </c>
      <c r="D268" s="98" t="s">
        <v>85</v>
      </c>
      <c r="E268" s="97">
        <v>122</v>
      </c>
      <c r="F268" s="169">
        <v>36.049999999999997</v>
      </c>
      <c r="G268" s="93"/>
      <c r="H268" s="94"/>
    </row>
    <row r="269" spans="1:8">
      <c r="A269" s="149">
        <v>16</v>
      </c>
      <c r="B269" s="109" t="s">
        <v>423</v>
      </c>
      <c r="C269" s="109" t="s">
        <v>219</v>
      </c>
      <c r="D269" s="98" t="s">
        <v>85</v>
      </c>
      <c r="E269" s="97">
        <v>110</v>
      </c>
      <c r="F269" s="169">
        <v>34</v>
      </c>
      <c r="G269" s="93"/>
      <c r="H269" s="94"/>
    </row>
    <row r="270" spans="1:8">
      <c r="A270" s="149">
        <v>17</v>
      </c>
      <c r="B270" s="109" t="s">
        <v>219</v>
      </c>
      <c r="C270" s="109" t="s">
        <v>424</v>
      </c>
      <c r="D270" s="98" t="s">
        <v>85</v>
      </c>
      <c r="E270" s="113">
        <v>70</v>
      </c>
      <c r="F270" s="185">
        <v>21</v>
      </c>
      <c r="G270" s="93"/>
      <c r="H270" s="94"/>
    </row>
    <row r="271" spans="1:8">
      <c r="A271" s="149">
        <v>18</v>
      </c>
      <c r="B271" s="109" t="s">
        <v>424</v>
      </c>
      <c r="C271" s="109" t="s">
        <v>148</v>
      </c>
      <c r="D271" s="98" t="s">
        <v>85</v>
      </c>
      <c r="E271" s="113">
        <v>84.800003051757813</v>
      </c>
      <c r="F271" s="185">
        <v>24.820000839233398</v>
      </c>
      <c r="G271" s="93"/>
      <c r="H271" s="94"/>
    </row>
    <row r="272" spans="1:8">
      <c r="A272" s="149">
        <v>19</v>
      </c>
      <c r="B272" s="103" t="s">
        <v>148</v>
      </c>
      <c r="C272" s="103" t="s">
        <v>205</v>
      </c>
      <c r="D272" s="110" t="s">
        <v>85</v>
      </c>
      <c r="E272" s="121">
        <v>110</v>
      </c>
      <c r="F272" s="187">
        <v>27.5</v>
      </c>
      <c r="G272" s="93"/>
      <c r="H272" s="94"/>
    </row>
    <row r="273" spans="1:9">
      <c r="A273" s="149">
        <v>20</v>
      </c>
      <c r="B273" s="103" t="s">
        <v>205</v>
      </c>
      <c r="C273" s="103" t="s">
        <v>206</v>
      </c>
      <c r="D273" s="110" t="s">
        <v>85</v>
      </c>
      <c r="E273" s="121">
        <v>110</v>
      </c>
      <c r="F273" s="187">
        <v>27.5</v>
      </c>
      <c r="G273" s="93"/>
      <c r="H273" s="94"/>
    </row>
    <row r="274" spans="1:9">
      <c r="A274" s="149">
        <v>21</v>
      </c>
      <c r="B274" s="114" t="s">
        <v>206</v>
      </c>
      <c r="C274" s="103" t="s">
        <v>207</v>
      </c>
      <c r="D274" s="110" t="s">
        <v>85</v>
      </c>
      <c r="E274" s="121">
        <v>80</v>
      </c>
      <c r="F274" s="187">
        <v>20</v>
      </c>
      <c r="G274" s="93"/>
      <c r="H274" s="94"/>
    </row>
    <row r="275" spans="1:9">
      <c r="A275" s="149">
        <v>22</v>
      </c>
      <c r="B275" s="114" t="s">
        <v>207</v>
      </c>
      <c r="C275" s="103" t="s">
        <v>299</v>
      </c>
      <c r="D275" s="110" t="s">
        <v>85</v>
      </c>
      <c r="E275" s="121">
        <v>100</v>
      </c>
      <c r="F275" s="187">
        <v>32</v>
      </c>
      <c r="G275" s="93"/>
      <c r="H275" s="94"/>
    </row>
    <row r="276" spans="1:9">
      <c r="A276" s="149">
        <v>23</v>
      </c>
      <c r="B276" s="114" t="s">
        <v>299</v>
      </c>
      <c r="C276" s="103" t="s">
        <v>208</v>
      </c>
      <c r="D276" s="110" t="s">
        <v>85</v>
      </c>
      <c r="E276" s="121">
        <v>105</v>
      </c>
      <c r="F276" s="187">
        <v>32</v>
      </c>
      <c r="G276" s="93"/>
      <c r="H276" s="94"/>
    </row>
    <row r="277" spans="1:9">
      <c r="A277" s="149">
        <v>24</v>
      </c>
      <c r="B277" s="114" t="s">
        <v>149</v>
      </c>
      <c r="C277" s="103" t="s">
        <v>121</v>
      </c>
      <c r="D277" s="110" t="s">
        <v>85</v>
      </c>
      <c r="E277" s="121">
        <v>62</v>
      </c>
      <c r="F277" s="187">
        <v>22.58</v>
      </c>
      <c r="G277" s="93"/>
      <c r="H277" s="94"/>
    </row>
    <row r="278" spans="1:9">
      <c r="A278" s="149">
        <v>25</v>
      </c>
      <c r="B278" s="114" t="s">
        <v>121</v>
      </c>
      <c r="C278" s="103" t="s">
        <v>476</v>
      </c>
      <c r="D278" s="110" t="s">
        <v>85</v>
      </c>
      <c r="E278" s="121">
        <v>96</v>
      </c>
      <c r="F278" s="187">
        <v>30.54</v>
      </c>
      <c r="G278" s="93"/>
      <c r="H278" s="94"/>
    </row>
    <row r="279" spans="1:9">
      <c r="A279" s="149">
        <v>26</v>
      </c>
      <c r="B279" s="103" t="s">
        <v>476</v>
      </c>
      <c r="C279" s="143" t="s">
        <v>477</v>
      </c>
      <c r="D279" s="110" t="s">
        <v>85</v>
      </c>
      <c r="E279" s="121">
        <v>125</v>
      </c>
      <c r="F279" s="187">
        <v>30</v>
      </c>
      <c r="G279" s="93"/>
      <c r="H279" s="94"/>
    </row>
    <row r="280" spans="1:9" ht="25.5">
      <c r="A280" s="149">
        <v>27</v>
      </c>
      <c r="B280" s="103" t="s">
        <v>477</v>
      </c>
      <c r="C280" s="143" t="s">
        <v>475</v>
      </c>
      <c r="D280" s="110" t="s">
        <v>85</v>
      </c>
      <c r="E280" s="121">
        <v>40</v>
      </c>
      <c r="F280" s="187">
        <v>20</v>
      </c>
      <c r="G280" s="93"/>
      <c r="H280" s="94"/>
    </row>
    <row r="281" spans="1:9">
      <c r="A281" s="154"/>
      <c r="B281" s="181"/>
      <c r="C281" s="164"/>
      <c r="D281" s="182"/>
      <c r="E281" s="183"/>
      <c r="F281" s="188"/>
      <c r="G281" s="93"/>
      <c r="H281" s="94"/>
    </row>
    <row r="282" spans="1:9">
      <c r="A282" s="217" t="s">
        <v>480</v>
      </c>
      <c r="B282" s="218"/>
      <c r="C282" s="218"/>
      <c r="D282" s="218"/>
      <c r="E282" s="218"/>
      <c r="F282" s="219"/>
      <c r="G282" s="93"/>
      <c r="H282" s="94"/>
    </row>
    <row r="283" spans="1:9">
      <c r="A283" s="149">
        <v>1</v>
      </c>
      <c r="B283" s="102" t="s">
        <v>141</v>
      </c>
      <c r="C283" s="103" t="s">
        <v>426</v>
      </c>
      <c r="D283" s="111" t="s">
        <v>85</v>
      </c>
      <c r="E283" s="104">
        <v>125</v>
      </c>
      <c r="F283" s="189">
        <v>35</v>
      </c>
      <c r="G283" s="93"/>
      <c r="H283" s="94"/>
    </row>
    <row r="284" spans="1:9" ht="15.75" thickBot="1">
      <c r="A284" s="157">
        <v>2</v>
      </c>
      <c r="B284" s="190" t="s">
        <v>426</v>
      </c>
      <c r="C284" s="191" t="s">
        <v>142</v>
      </c>
      <c r="D284" s="192" t="s">
        <v>85</v>
      </c>
      <c r="E284" s="193">
        <v>120</v>
      </c>
      <c r="F284" s="194">
        <v>30</v>
      </c>
      <c r="G284" s="93"/>
      <c r="H284" s="94"/>
    </row>
    <row r="285" spans="1:9" ht="15.75" thickBot="1">
      <c r="G285" s="93"/>
      <c r="H285" s="94"/>
    </row>
    <row r="286" spans="1:9" ht="15.75">
      <c r="A286" s="213" t="s">
        <v>300</v>
      </c>
      <c r="B286" s="214"/>
      <c r="C286" s="214"/>
      <c r="D286" s="214"/>
      <c r="E286" s="214"/>
      <c r="F286" s="215"/>
      <c r="G286" s="93"/>
      <c r="H286" s="94"/>
    </row>
    <row r="287" spans="1:9">
      <c r="A287" s="173">
        <v>1</v>
      </c>
      <c r="B287" s="106" t="s">
        <v>158</v>
      </c>
      <c r="C287" s="106" t="s">
        <v>302</v>
      </c>
      <c r="D287" s="105" t="s">
        <v>85</v>
      </c>
      <c r="E287" s="122">
        <v>73</v>
      </c>
      <c r="F287" s="174">
        <f>E287*0.31</f>
        <v>22.63</v>
      </c>
      <c r="G287" s="93"/>
      <c r="H287" s="94"/>
      <c r="I287" s="116"/>
    </row>
    <row r="288" spans="1:9">
      <c r="A288" s="173">
        <v>2</v>
      </c>
      <c r="B288" s="106" t="s">
        <v>302</v>
      </c>
      <c r="C288" s="106" t="s">
        <v>445</v>
      </c>
      <c r="D288" s="105" t="s">
        <v>85</v>
      </c>
      <c r="E288" s="122">
        <v>58</v>
      </c>
      <c r="F288" s="174">
        <v>20</v>
      </c>
      <c r="G288" s="93"/>
      <c r="H288" s="94"/>
      <c r="I288" s="116"/>
    </row>
    <row r="289" spans="1:9">
      <c r="A289" s="173">
        <v>3</v>
      </c>
      <c r="B289" s="106" t="s">
        <v>445</v>
      </c>
      <c r="C289" s="106" t="s">
        <v>446</v>
      </c>
      <c r="D289" s="105" t="s">
        <v>85</v>
      </c>
      <c r="E289" s="122">
        <v>69</v>
      </c>
      <c r="F289" s="174">
        <v>22</v>
      </c>
      <c r="G289" s="93"/>
      <c r="H289" s="94"/>
      <c r="I289" s="116"/>
    </row>
    <row r="290" spans="1:9">
      <c r="A290" s="173">
        <v>4</v>
      </c>
      <c r="B290" s="106" t="s">
        <v>446</v>
      </c>
      <c r="C290" s="106" t="s">
        <v>447</v>
      </c>
      <c r="D290" s="105" t="s">
        <v>85</v>
      </c>
      <c r="E290" s="122">
        <v>98</v>
      </c>
      <c r="F290" s="174">
        <v>30</v>
      </c>
      <c r="G290" s="93"/>
      <c r="H290" s="94"/>
      <c r="I290" s="116"/>
    </row>
    <row r="291" spans="1:9">
      <c r="A291" s="173">
        <v>5</v>
      </c>
      <c r="B291" s="106" t="s">
        <v>447</v>
      </c>
      <c r="C291" s="106" t="s">
        <v>448</v>
      </c>
      <c r="D291" s="105" t="s">
        <v>85</v>
      </c>
      <c r="E291" s="122">
        <v>41</v>
      </c>
      <c r="F291" s="174">
        <v>15</v>
      </c>
      <c r="G291" s="93"/>
      <c r="H291" s="94"/>
      <c r="I291" s="116"/>
    </row>
    <row r="292" spans="1:9">
      <c r="A292" s="173">
        <v>6</v>
      </c>
      <c r="B292" s="106" t="s">
        <v>304</v>
      </c>
      <c r="C292" s="106" t="s">
        <v>305</v>
      </c>
      <c r="D292" s="105" t="s">
        <v>85</v>
      </c>
      <c r="E292" s="122">
        <v>89</v>
      </c>
      <c r="F292" s="174">
        <f t="shared" ref="F292:F312" si="0">E292*0.31</f>
        <v>27.59</v>
      </c>
      <c r="G292" s="93"/>
      <c r="H292" s="94"/>
      <c r="I292" s="116"/>
    </row>
    <row r="293" spans="1:9">
      <c r="A293" s="173">
        <v>7</v>
      </c>
      <c r="B293" s="106" t="s">
        <v>305</v>
      </c>
      <c r="C293" s="106" t="s">
        <v>306</v>
      </c>
      <c r="D293" s="105" t="s">
        <v>85</v>
      </c>
      <c r="E293" s="122">
        <v>70</v>
      </c>
      <c r="F293" s="174">
        <f t="shared" si="0"/>
        <v>21.7</v>
      </c>
      <c r="G293" s="93"/>
      <c r="H293" s="94"/>
      <c r="I293" s="116"/>
    </row>
    <row r="294" spans="1:9">
      <c r="A294" s="173">
        <v>8</v>
      </c>
      <c r="B294" s="106" t="s">
        <v>306</v>
      </c>
      <c r="C294" s="106" t="s">
        <v>307</v>
      </c>
      <c r="D294" s="105" t="s">
        <v>85</v>
      </c>
      <c r="E294" s="122">
        <v>106</v>
      </c>
      <c r="F294" s="174">
        <f t="shared" si="0"/>
        <v>32.86</v>
      </c>
      <c r="G294" s="93"/>
      <c r="H294" s="94"/>
      <c r="I294" s="116"/>
    </row>
    <row r="295" spans="1:9">
      <c r="A295" s="173">
        <v>9</v>
      </c>
      <c r="B295" s="106" t="s">
        <v>307</v>
      </c>
      <c r="C295" s="106" t="s">
        <v>308</v>
      </c>
      <c r="D295" s="105" t="s">
        <v>85</v>
      </c>
      <c r="E295" s="122">
        <v>76</v>
      </c>
      <c r="F295" s="174">
        <f t="shared" si="0"/>
        <v>23.56</v>
      </c>
      <c r="G295" s="93"/>
      <c r="H295" s="94"/>
      <c r="I295" s="116"/>
    </row>
    <row r="296" spans="1:9">
      <c r="A296" s="173">
        <v>10</v>
      </c>
      <c r="B296" s="106" t="s">
        <v>308</v>
      </c>
      <c r="C296" s="106" t="s">
        <v>309</v>
      </c>
      <c r="D296" s="105" t="s">
        <v>85</v>
      </c>
      <c r="E296" s="122">
        <v>101</v>
      </c>
      <c r="F296" s="174">
        <f t="shared" si="0"/>
        <v>31.31</v>
      </c>
      <c r="G296" s="93"/>
      <c r="H296" s="94"/>
      <c r="I296" s="116"/>
    </row>
    <row r="297" spans="1:9">
      <c r="A297" s="173">
        <v>11</v>
      </c>
      <c r="B297" s="106" t="s">
        <v>309</v>
      </c>
      <c r="C297" s="106" t="s">
        <v>310</v>
      </c>
      <c r="D297" s="105" t="s">
        <v>85</v>
      </c>
      <c r="E297" s="122">
        <v>100</v>
      </c>
      <c r="F297" s="174">
        <f t="shared" si="0"/>
        <v>31</v>
      </c>
      <c r="G297" s="93"/>
      <c r="H297" s="94"/>
      <c r="I297" s="116"/>
    </row>
    <row r="298" spans="1:9">
      <c r="A298" s="173">
        <v>12</v>
      </c>
      <c r="B298" s="106" t="s">
        <v>310</v>
      </c>
      <c r="C298" s="106" t="s">
        <v>311</v>
      </c>
      <c r="D298" s="105" t="s">
        <v>85</v>
      </c>
      <c r="E298" s="122">
        <v>84</v>
      </c>
      <c r="F298" s="174">
        <f t="shared" si="0"/>
        <v>26.04</v>
      </c>
      <c r="G298" s="93"/>
      <c r="H298" s="94"/>
      <c r="I298" s="116"/>
    </row>
    <row r="299" spans="1:9">
      <c r="A299" s="173">
        <v>13</v>
      </c>
      <c r="B299" s="106" t="s">
        <v>311</v>
      </c>
      <c r="C299" s="106" t="s">
        <v>168</v>
      </c>
      <c r="D299" s="105" t="s">
        <v>85</v>
      </c>
      <c r="E299" s="122">
        <v>105</v>
      </c>
      <c r="F299" s="174">
        <f t="shared" si="0"/>
        <v>32.549999999999997</v>
      </c>
      <c r="G299" s="93"/>
      <c r="H299" s="94"/>
      <c r="I299" s="116"/>
    </row>
    <row r="300" spans="1:9">
      <c r="A300" s="173">
        <v>14</v>
      </c>
      <c r="B300" s="106" t="s">
        <v>168</v>
      </c>
      <c r="C300" s="106" t="s">
        <v>312</v>
      </c>
      <c r="D300" s="105" t="s">
        <v>85</v>
      </c>
      <c r="E300" s="122">
        <v>81</v>
      </c>
      <c r="F300" s="174">
        <f t="shared" si="0"/>
        <v>25.11</v>
      </c>
      <c r="G300" s="93"/>
      <c r="H300" s="94"/>
      <c r="I300" s="116"/>
    </row>
    <row r="301" spans="1:9">
      <c r="A301" s="173">
        <v>15</v>
      </c>
      <c r="B301" s="106" t="s">
        <v>312</v>
      </c>
      <c r="C301" s="106" t="s">
        <v>313</v>
      </c>
      <c r="D301" s="105" t="s">
        <v>435</v>
      </c>
      <c r="E301" s="122">
        <v>80</v>
      </c>
      <c r="F301" s="174">
        <f t="shared" si="0"/>
        <v>24.8</v>
      </c>
      <c r="G301" s="93"/>
      <c r="H301" s="94"/>
      <c r="I301" s="116"/>
    </row>
    <row r="302" spans="1:9">
      <c r="A302" s="173">
        <v>16</v>
      </c>
      <c r="B302" s="106" t="s">
        <v>313</v>
      </c>
      <c r="C302" s="106" t="s">
        <v>314</v>
      </c>
      <c r="D302" s="105" t="s">
        <v>435</v>
      </c>
      <c r="E302" s="122">
        <v>74</v>
      </c>
      <c r="F302" s="174">
        <f t="shared" si="0"/>
        <v>22.94</v>
      </c>
      <c r="G302" s="93"/>
      <c r="H302" s="94"/>
      <c r="I302" s="116"/>
    </row>
    <row r="303" spans="1:9">
      <c r="A303" s="173">
        <v>17</v>
      </c>
      <c r="B303" s="106" t="s">
        <v>314</v>
      </c>
      <c r="C303" s="106" t="s">
        <v>167</v>
      </c>
      <c r="D303" s="105" t="s">
        <v>435</v>
      </c>
      <c r="E303" s="122">
        <v>78</v>
      </c>
      <c r="F303" s="174">
        <f t="shared" si="0"/>
        <v>24.18</v>
      </c>
      <c r="G303" s="93"/>
      <c r="H303" s="94"/>
      <c r="I303" s="116"/>
    </row>
    <row r="304" spans="1:9">
      <c r="A304" s="173">
        <v>18</v>
      </c>
      <c r="B304" s="106" t="s">
        <v>167</v>
      </c>
      <c r="C304" s="106" t="s">
        <v>315</v>
      </c>
      <c r="D304" s="105" t="s">
        <v>85</v>
      </c>
      <c r="E304" s="122">
        <v>119</v>
      </c>
      <c r="F304" s="174">
        <f t="shared" si="0"/>
        <v>36.89</v>
      </c>
      <c r="G304" s="93"/>
      <c r="H304" s="94"/>
      <c r="I304" s="116"/>
    </row>
    <row r="305" spans="1:9">
      <c r="A305" s="173">
        <v>19</v>
      </c>
      <c r="B305" s="106" t="s">
        <v>315</v>
      </c>
      <c r="C305" s="106" t="s">
        <v>316</v>
      </c>
      <c r="D305" s="105" t="s">
        <v>85</v>
      </c>
      <c r="E305" s="122">
        <v>104</v>
      </c>
      <c r="F305" s="174">
        <f t="shared" si="0"/>
        <v>32.24</v>
      </c>
      <c r="G305" s="93"/>
      <c r="H305" s="94"/>
      <c r="I305" s="116"/>
    </row>
    <row r="306" spans="1:9">
      <c r="A306" s="173">
        <v>20</v>
      </c>
      <c r="B306" s="106" t="s">
        <v>316</v>
      </c>
      <c r="C306" s="106" t="s">
        <v>161</v>
      </c>
      <c r="D306" s="105" t="s">
        <v>85</v>
      </c>
      <c r="E306" s="122">
        <v>112</v>
      </c>
      <c r="F306" s="174">
        <f t="shared" si="0"/>
        <v>34.72</v>
      </c>
      <c r="G306" s="93"/>
      <c r="H306" s="94"/>
      <c r="I306" s="116"/>
    </row>
    <row r="307" spans="1:9">
      <c r="A307" s="173">
        <v>21</v>
      </c>
      <c r="B307" s="106" t="s">
        <v>161</v>
      </c>
      <c r="C307" s="106" t="s">
        <v>162</v>
      </c>
      <c r="D307" s="105" t="s">
        <v>85</v>
      </c>
      <c r="E307" s="122">
        <v>102</v>
      </c>
      <c r="F307" s="174">
        <f t="shared" si="0"/>
        <v>31.62</v>
      </c>
      <c r="G307" s="93"/>
      <c r="H307" s="94"/>
      <c r="I307" s="116"/>
    </row>
    <row r="308" spans="1:9">
      <c r="A308" s="173">
        <v>22</v>
      </c>
      <c r="B308" s="106" t="s">
        <v>162</v>
      </c>
      <c r="C308" s="106" t="s">
        <v>163</v>
      </c>
      <c r="D308" s="105" t="s">
        <v>85</v>
      </c>
      <c r="E308" s="122">
        <v>99.44</v>
      </c>
      <c r="F308" s="174">
        <f t="shared" si="0"/>
        <v>30.8264</v>
      </c>
      <c r="G308" s="93"/>
      <c r="H308" s="94"/>
      <c r="I308" s="116"/>
    </row>
    <row r="309" spans="1:9">
      <c r="A309" s="173">
        <v>23</v>
      </c>
      <c r="B309" s="106" t="s">
        <v>163</v>
      </c>
      <c r="C309" s="106" t="s">
        <v>164</v>
      </c>
      <c r="D309" s="105" t="s">
        <v>85</v>
      </c>
      <c r="E309" s="122">
        <v>100.72</v>
      </c>
      <c r="F309" s="174">
        <f t="shared" si="0"/>
        <v>31.223199999999999</v>
      </c>
      <c r="G309" s="93"/>
      <c r="H309" s="94"/>
      <c r="I309" s="116"/>
    </row>
    <row r="310" spans="1:9">
      <c r="A310" s="173">
        <v>24</v>
      </c>
      <c r="B310" s="106" t="s">
        <v>164</v>
      </c>
      <c r="C310" s="106" t="s">
        <v>165</v>
      </c>
      <c r="D310" s="105" t="s">
        <v>85</v>
      </c>
      <c r="E310" s="122">
        <v>66</v>
      </c>
      <c r="F310" s="174">
        <f t="shared" si="0"/>
        <v>20.46</v>
      </c>
      <c r="G310" s="93"/>
      <c r="H310" s="94"/>
      <c r="I310" s="116"/>
    </row>
    <row r="311" spans="1:9">
      <c r="A311" s="173">
        <v>25</v>
      </c>
      <c r="B311" s="106" t="s">
        <v>165</v>
      </c>
      <c r="C311" s="106" t="s">
        <v>166</v>
      </c>
      <c r="D311" s="105" t="s">
        <v>85</v>
      </c>
      <c r="E311" s="122">
        <v>102</v>
      </c>
      <c r="F311" s="174">
        <f t="shared" si="0"/>
        <v>31.62</v>
      </c>
      <c r="G311" s="93"/>
      <c r="H311" s="94"/>
      <c r="I311" s="116"/>
    </row>
    <row r="312" spans="1:9">
      <c r="A312" s="173">
        <v>26</v>
      </c>
      <c r="B312" s="106" t="s">
        <v>166</v>
      </c>
      <c r="C312" s="106" t="s">
        <v>370</v>
      </c>
      <c r="D312" s="105" t="s">
        <v>85</v>
      </c>
      <c r="E312" s="122">
        <v>102</v>
      </c>
      <c r="F312" s="174">
        <f t="shared" si="0"/>
        <v>31.62</v>
      </c>
      <c r="G312" s="93"/>
      <c r="H312" s="94"/>
      <c r="I312" s="116"/>
    </row>
    <row r="313" spans="1:9">
      <c r="A313" s="152"/>
      <c r="B313" s="116"/>
      <c r="C313" s="116"/>
      <c r="D313" s="116"/>
      <c r="E313" s="116"/>
      <c r="F313" s="153"/>
      <c r="G313" s="93"/>
      <c r="H313" s="94"/>
    </row>
    <row r="314" spans="1:9" ht="15.75">
      <c r="A314" s="210" t="s">
        <v>301</v>
      </c>
      <c r="B314" s="211"/>
      <c r="C314" s="211"/>
      <c r="D314" s="211"/>
      <c r="E314" s="211"/>
      <c r="F314" s="212"/>
      <c r="G314" s="93"/>
      <c r="H314" s="94"/>
    </row>
    <row r="315" spans="1:9">
      <c r="A315" s="173">
        <v>1</v>
      </c>
      <c r="B315" s="106" t="s">
        <v>158</v>
      </c>
      <c r="C315" s="106" t="s">
        <v>317</v>
      </c>
      <c r="D315" s="105" t="s">
        <v>85</v>
      </c>
      <c r="E315" s="122">
        <v>79.599999999999994</v>
      </c>
      <c r="F315" s="174">
        <f t="shared" ref="F315:F364" si="1">E315*0.31</f>
        <v>24.675999999999998</v>
      </c>
      <c r="G315" s="93"/>
      <c r="H315" s="94"/>
      <c r="I315" s="116"/>
    </row>
    <row r="316" spans="1:9">
      <c r="A316" s="173">
        <v>2</v>
      </c>
      <c r="B316" s="106" t="s">
        <v>317</v>
      </c>
      <c r="C316" s="106" t="s">
        <v>157</v>
      </c>
      <c r="D316" s="105" t="s">
        <v>85</v>
      </c>
      <c r="E316" s="122">
        <v>87.1</v>
      </c>
      <c r="F316" s="174">
        <f t="shared" si="1"/>
        <v>27.000999999999998</v>
      </c>
      <c r="G316" s="93"/>
      <c r="H316" s="94"/>
      <c r="I316" s="116"/>
    </row>
    <row r="317" spans="1:9">
      <c r="A317" s="173">
        <v>3</v>
      </c>
      <c r="B317" s="106" t="s">
        <v>157</v>
      </c>
      <c r="C317" s="106" t="s">
        <v>156</v>
      </c>
      <c r="D317" s="105" t="s">
        <v>85</v>
      </c>
      <c r="E317" s="122">
        <v>83</v>
      </c>
      <c r="F317" s="174">
        <f t="shared" si="1"/>
        <v>25.73</v>
      </c>
      <c r="G317" s="93"/>
      <c r="H317" s="94"/>
      <c r="I317" s="116"/>
    </row>
    <row r="318" spans="1:9">
      <c r="A318" s="173">
        <v>4</v>
      </c>
      <c r="B318" s="106" t="s">
        <v>156</v>
      </c>
      <c r="C318" s="106" t="s">
        <v>318</v>
      </c>
      <c r="D318" s="105" t="s">
        <v>85</v>
      </c>
      <c r="E318" s="122">
        <v>83.9</v>
      </c>
      <c r="F318" s="174">
        <f t="shared" si="1"/>
        <v>26.009</v>
      </c>
      <c r="G318" s="93"/>
      <c r="H318" s="94"/>
      <c r="I318" s="116"/>
    </row>
    <row r="319" spans="1:9">
      <c r="A319" s="173">
        <v>5</v>
      </c>
      <c r="B319" s="106" t="s">
        <v>318</v>
      </c>
      <c r="C319" s="106" t="s">
        <v>155</v>
      </c>
      <c r="D319" s="105" t="s">
        <v>85</v>
      </c>
      <c r="E319" s="122">
        <v>20</v>
      </c>
      <c r="F319" s="174">
        <f t="shared" si="1"/>
        <v>6.2</v>
      </c>
      <c r="G319" s="93"/>
      <c r="H319" s="94"/>
      <c r="I319" s="116"/>
    </row>
    <row r="320" spans="1:9">
      <c r="A320" s="173">
        <v>6</v>
      </c>
      <c r="B320" s="106" t="s">
        <v>155</v>
      </c>
      <c r="C320" s="106" t="s">
        <v>154</v>
      </c>
      <c r="D320" s="105" t="s">
        <v>85</v>
      </c>
      <c r="E320" s="122">
        <v>50</v>
      </c>
      <c r="F320" s="174">
        <f t="shared" si="1"/>
        <v>15.5</v>
      </c>
      <c r="G320" s="93"/>
      <c r="H320" s="94"/>
      <c r="I320" s="116"/>
    </row>
    <row r="321" spans="1:9">
      <c r="A321" s="173">
        <v>7</v>
      </c>
      <c r="B321" s="106" t="s">
        <v>154</v>
      </c>
      <c r="C321" s="106" t="s">
        <v>153</v>
      </c>
      <c r="D321" s="105" t="s">
        <v>85</v>
      </c>
      <c r="E321" s="122">
        <v>73.8</v>
      </c>
      <c r="F321" s="174">
        <f t="shared" si="1"/>
        <v>22.878</v>
      </c>
      <c r="G321" s="93"/>
      <c r="H321" s="94"/>
      <c r="I321" s="116"/>
    </row>
    <row r="322" spans="1:9">
      <c r="A322" s="173">
        <v>8</v>
      </c>
      <c r="B322" s="106" t="s">
        <v>153</v>
      </c>
      <c r="C322" s="106" t="s">
        <v>152</v>
      </c>
      <c r="D322" s="105" t="s">
        <v>85</v>
      </c>
      <c r="E322" s="122">
        <v>28</v>
      </c>
      <c r="F322" s="174">
        <f t="shared" si="1"/>
        <v>8.68</v>
      </c>
      <c r="G322" s="93"/>
      <c r="H322" s="94"/>
      <c r="I322" s="116"/>
    </row>
    <row r="323" spans="1:9">
      <c r="A323" s="173">
        <v>9</v>
      </c>
      <c r="B323" s="106" t="s">
        <v>152</v>
      </c>
      <c r="C323" s="106" t="s">
        <v>151</v>
      </c>
      <c r="D323" s="105" t="s">
        <v>85</v>
      </c>
      <c r="E323" s="122">
        <v>90</v>
      </c>
      <c r="F323" s="174">
        <f t="shared" si="1"/>
        <v>27.9</v>
      </c>
      <c r="G323" s="93"/>
      <c r="H323" s="94"/>
      <c r="I323" s="116"/>
    </row>
    <row r="324" spans="1:9">
      <c r="A324" s="173">
        <v>10</v>
      </c>
      <c r="B324" s="106" t="s">
        <v>151</v>
      </c>
      <c r="C324" s="106" t="s">
        <v>319</v>
      </c>
      <c r="D324" s="105" t="s">
        <v>85</v>
      </c>
      <c r="E324" s="122">
        <v>134</v>
      </c>
      <c r="F324" s="174">
        <f t="shared" si="1"/>
        <v>41.54</v>
      </c>
      <c r="G324" s="93"/>
      <c r="H324" s="94"/>
      <c r="I324" s="116"/>
    </row>
    <row r="325" spans="1:9">
      <c r="A325" s="173">
        <v>11</v>
      </c>
      <c r="B325" s="106" t="s">
        <v>319</v>
      </c>
      <c r="C325" s="106" t="s">
        <v>320</v>
      </c>
      <c r="D325" s="105" t="s">
        <v>85</v>
      </c>
      <c r="E325" s="122">
        <v>108</v>
      </c>
      <c r="F325" s="174">
        <f t="shared" si="1"/>
        <v>33.479999999999997</v>
      </c>
      <c r="G325" s="93"/>
      <c r="H325" s="94"/>
      <c r="I325" s="116"/>
    </row>
    <row r="326" spans="1:9">
      <c r="A326" s="173">
        <v>12</v>
      </c>
      <c r="B326" s="106" t="s">
        <v>320</v>
      </c>
      <c r="C326" s="106" t="s">
        <v>321</v>
      </c>
      <c r="D326" s="105" t="s">
        <v>85</v>
      </c>
      <c r="E326" s="122">
        <v>122</v>
      </c>
      <c r="F326" s="174">
        <f t="shared" si="1"/>
        <v>37.82</v>
      </c>
      <c r="G326" s="93"/>
      <c r="H326" s="94"/>
      <c r="I326" s="116"/>
    </row>
    <row r="327" spans="1:9">
      <c r="A327" s="173">
        <v>13</v>
      </c>
      <c r="B327" s="106" t="s">
        <v>321</v>
      </c>
      <c r="C327" s="106" t="s">
        <v>322</v>
      </c>
      <c r="D327" s="105" t="s">
        <v>85</v>
      </c>
      <c r="E327" s="122">
        <v>117</v>
      </c>
      <c r="F327" s="174">
        <f t="shared" si="1"/>
        <v>36.270000000000003</v>
      </c>
      <c r="G327" s="93"/>
      <c r="H327" s="94"/>
      <c r="I327" s="116"/>
    </row>
    <row r="328" spans="1:9">
      <c r="A328" s="173">
        <v>14</v>
      </c>
      <c r="B328" s="106" t="s">
        <v>322</v>
      </c>
      <c r="C328" s="106" t="s">
        <v>224</v>
      </c>
      <c r="D328" s="105" t="s">
        <v>85</v>
      </c>
      <c r="E328" s="122">
        <v>125</v>
      </c>
      <c r="F328" s="174">
        <f t="shared" si="1"/>
        <v>38.75</v>
      </c>
      <c r="G328" s="93"/>
      <c r="H328" s="94"/>
      <c r="I328" s="116"/>
    </row>
    <row r="329" spans="1:9">
      <c r="A329" s="173">
        <v>15</v>
      </c>
      <c r="B329" s="106" t="s">
        <v>224</v>
      </c>
      <c r="C329" s="106" t="s">
        <v>323</v>
      </c>
      <c r="D329" s="105" t="s">
        <v>85</v>
      </c>
      <c r="E329" s="122">
        <v>134</v>
      </c>
      <c r="F329" s="174">
        <f t="shared" si="1"/>
        <v>41.54</v>
      </c>
      <c r="G329" s="93"/>
      <c r="H329" s="94"/>
      <c r="I329" s="116"/>
    </row>
    <row r="330" spans="1:9">
      <c r="A330" s="173">
        <v>16</v>
      </c>
      <c r="B330" s="106" t="s">
        <v>323</v>
      </c>
      <c r="C330" s="106" t="s">
        <v>176</v>
      </c>
      <c r="D330" s="105" t="s">
        <v>85</v>
      </c>
      <c r="E330" s="122">
        <v>78</v>
      </c>
      <c r="F330" s="174">
        <f t="shared" si="1"/>
        <v>24.18</v>
      </c>
      <c r="G330" s="93"/>
      <c r="H330" s="94"/>
      <c r="I330" s="116"/>
    </row>
    <row r="331" spans="1:9">
      <c r="A331" s="173">
        <v>17</v>
      </c>
      <c r="B331" s="106" t="s">
        <v>176</v>
      </c>
      <c r="C331" s="106" t="s">
        <v>177</v>
      </c>
      <c r="D331" s="105" t="s">
        <v>85</v>
      </c>
      <c r="E331" s="122">
        <v>65.599999999999994</v>
      </c>
      <c r="F331" s="174">
        <f t="shared" si="1"/>
        <v>20.335999999999999</v>
      </c>
      <c r="G331" s="93"/>
      <c r="H331" s="94"/>
      <c r="I331" s="116"/>
    </row>
    <row r="332" spans="1:9">
      <c r="A332" s="173">
        <v>18</v>
      </c>
      <c r="B332" s="106" t="s">
        <v>177</v>
      </c>
      <c r="C332" s="106" t="s">
        <v>178</v>
      </c>
      <c r="D332" s="105" t="s">
        <v>85</v>
      </c>
      <c r="E332" s="122">
        <v>61.7</v>
      </c>
      <c r="F332" s="174">
        <f t="shared" si="1"/>
        <v>19.127000000000002</v>
      </c>
      <c r="G332" s="93"/>
      <c r="H332" s="94"/>
      <c r="I332" s="116"/>
    </row>
    <row r="333" spans="1:9">
      <c r="A333" s="173">
        <v>19</v>
      </c>
      <c r="B333" s="106" t="s">
        <v>178</v>
      </c>
      <c r="C333" s="106" t="s">
        <v>119</v>
      </c>
      <c r="D333" s="105" t="s">
        <v>85</v>
      </c>
      <c r="E333" s="122">
        <v>84.6</v>
      </c>
      <c r="F333" s="174">
        <f t="shared" si="1"/>
        <v>26.225999999999999</v>
      </c>
      <c r="G333" s="93"/>
      <c r="H333" s="94"/>
      <c r="I333" s="116"/>
    </row>
    <row r="334" spans="1:9">
      <c r="A334" s="173">
        <v>20</v>
      </c>
      <c r="B334" s="106" t="s">
        <v>119</v>
      </c>
      <c r="C334" s="106" t="s">
        <v>120</v>
      </c>
      <c r="D334" s="105" t="s">
        <v>85</v>
      </c>
      <c r="E334" s="122">
        <v>98.5</v>
      </c>
      <c r="F334" s="174">
        <f t="shared" si="1"/>
        <v>30.535</v>
      </c>
      <c r="G334" s="93"/>
      <c r="H334" s="94"/>
      <c r="I334" s="116"/>
    </row>
    <row r="335" spans="1:9">
      <c r="A335" s="173">
        <v>21</v>
      </c>
      <c r="B335" s="106" t="s">
        <v>120</v>
      </c>
      <c r="C335" s="106" t="s">
        <v>121</v>
      </c>
      <c r="D335" s="105" t="s">
        <v>85</v>
      </c>
      <c r="E335" s="122">
        <v>69.900000000000006</v>
      </c>
      <c r="F335" s="174">
        <f t="shared" si="1"/>
        <v>21.669</v>
      </c>
      <c r="G335" s="93"/>
      <c r="H335" s="94"/>
      <c r="I335" s="116"/>
    </row>
    <row r="336" spans="1:9">
      <c r="A336" s="173">
        <v>22</v>
      </c>
      <c r="B336" s="106" t="s">
        <v>121</v>
      </c>
      <c r="C336" s="106" t="s">
        <v>122</v>
      </c>
      <c r="D336" s="105" t="s">
        <v>85</v>
      </c>
      <c r="E336" s="122">
        <v>65.7</v>
      </c>
      <c r="F336" s="174">
        <f t="shared" si="1"/>
        <v>20.367000000000001</v>
      </c>
      <c r="G336" s="93"/>
      <c r="H336" s="94"/>
      <c r="I336" s="116"/>
    </row>
    <row r="337" spans="1:9">
      <c r="A337" s="173">
        <v>23</v>
      </c>
      <c r="B337" s="106" t="s">
        <v>122</v>
      </c>
      <c r="C337" s="106" t="s">
        <v>123</v>
      </c>
      <c r="D337" s="105" t="s">
        <v>85</v>
      </c>
      <c r="E337" s="122">
        <v>79</v>
      </c>
      <c r="F337" s="174">
        <f t="shared" si="1"/>
        <v>24.49</v>
      </c>
      <c r="G337" s="93"/>
      <c r="H337" s="94"/>
      <c r="I337" s="116"/>
    </row>
    <row r="338" spans="1:9">
      <c r="A338" s="173">
        <v>24</v>
      </c>
      <c r="B338" s="106" t="s">
        <v>123</v>
      </c>
      <c r="C338" s="106" t="s">
        <v>124</v>
      </c>
      <c r="D338" s="105" t="s">
        <v>85</v>
      </c>
      <c r="E338" s="122">
        <v>37.1</v>
      </c>
      <c r="F338" s="174">
        <f t="shared" si="1"/>
        <v>11.501000000000001</v>
      </c>
      <c r="G338" s="93"/>
      <c r="H338" s="94"/>
      <c r="I338" s="116"/>
    </row>
    <row r="339" spans="1:9">
      <c r="A339" s="173">
        <v>25</v>
      </c>
      <c r="B339" s="106" t="s">
        <v>124</v>
      </c>
      <c r="C339" s="106" t="s">
        <v>125</v>
      </c>
      <c r="D339" s="105" t="s">
        <v>85</v>
      </c>
      <c r="E339" s="122">
        <v>69.099999999999994</v>
      </c>
      <c r="F339" s="174">
        <f t="shared" si="1"/>
        <v>21.420999999999999</v>
      </c>
      <c r="G339" s="93"/>
      <c r="H339" s="94"/>
      <c r="I339" s="116"/>
    </row>
    <row r="340" spans="1:9">
      <c r="A340" s="173">
        <v>26</v>
      </c>
      <c r="B340" s="106" t="s">
        <v>125</v>
      </c>
      <c r="C340" s="106" t="s">
        <v>126</v>
      </c>
      <c r="D340" s="105" t="s">
        <v>85</v>
      </c>
      <c r="E340" s="122">
        <v>36.799999999999997</v>
      </c>
      <c r="F340" s="174">
        <f t="shared" si="1"/>
        <v>11.407999999999999</v>
      </c>
      <c r="G340" s="93"/>
      <c r="H340" s="94"/>
      <c r="I340" s="116"/>
    </row>
    <row r="341" spans="1:9">
      <c r="A341" s="173">
        <v>27</v>
      </c>
      <c r="B341" s="106" t="s">
        <v>126</v>
      </c>
      <c r="C341" s="106" t="s">
        <v>127</v>
      </c>
      <c r="D341" s="105" t="s">
        <v>85</v>
      </c>
      <c r="E341" s="122">
        <v>81.3</v>
      </c>
      <c r="F341" s="174">
        <f t="shared" si="1"/>
        <v>25.202999999999999</v>
      </c>
      <c r="G341" s="93"/>
      <c r="H341" s="94"/>
      <c r="I341" s="116"/>
    </row>
    <row r="342" spans="1:9">
      <c r="A342" s="173">
        <v>28</v>
      </c>
      <c r="B342" s="106" t="s">
        <v>127</v>
      </c>
      <c r="C342" s="106" t="s">
        <v>128</v>
      </c>
      <c r="D342" s="105" t="s">
        <v>85</v>
      </c>
      <c r="E342" s="122">
        <v>56.9</v>
      </c>
      <c r="F342" s="174">
        <f t="shared" si="1"/>
        <v>17.638999999999999</v>
      </c>
      <c r="G342" s="93"/>
      <c r="H342" s="94"/>
      <c r="I342" s="116"/>
    </row>
    <row r="343" spans="1:9">
      <c r="A343" s="173">
        <v>29</v>
      </c>
      <c r="B343" s="106" t="s">
        <v>128</v>
      </c>
      <c r="C343" s="106" t="s">
        <v>129</v>
      </c>
      <c r="D343" s="105" t="s">
        <v>85</v>
      </c>
      <c r="E343" s="122">
        <v>74.3</v>
      </c>
      <c r="F343" s="174">
        <f t="shared" si="1"/>
        <v>23.032999999999998</v>
      </c>
      <c r="G343" s="93"/>
      <c r="H343" s="94"/>
      <c r="I343" s="116"/>
    </row>
    <row r="344" spans="1:9">
      <c r="A344" s="173">
        <v>30</v>
      </c>
      <c r="B344" s="106" t="s">
        <v>129</v>
      </c>
      <c r="C344" s="106" t="s">
        <v>130</v>
      </c>
      <c r="D344" s="105" t="s">
        <v>85</v>
      </c>
      <c r="E344" s="122">
        <v>83.8</v>
      </c>
      <c r="F344" s="174">
        <f t="shared" si="1"/>
        <v>25.977999999999998</v>
      </c>
      <c r="G344" s="93"/>
      <c r="H344" s="94"/>
      <c r="I344" s="116"/>
    </row>
    <row r="345" spans="1:9">
      <c r="A345" s="173">
        <v>31</v>
      </c>
      <c r="B345" s="106" t="s">
        <v>130</v>
      </c>
      <c r="C345" s="106" t="s">
        <v>131</v>
      </c>
      <c r="D345" s="105" t="s">
        <v>85</v>
      </c>
      <c r="E345" s="122">
        <v>68.099999999999994</v>
      </c>
      <c r="F345" s="174">
        <f t="shared" si="1"/>
        <v>21.110999999999997</v>
      </c>
      <c r="G345" s="93"/>
      <c r="H345" s="94"/>
      <c r="I345" s="116"/>
    </row>
    <row r="346" spans="1:9">
      <c r="A346" s="173">
        <v>32</v>
      </c>
      <c r="B346" s="106" t="s">
        <v>131</v>
      </c>
      <c r="C346" s="106" t="s">
        <v>132</v>
      </c>
      <c r="D346" s="105" t="s">
        <v>85</v>
      </c>
      <c r="E346" s="122">
        <v>76.7</v>
      </c>
      <c r="F346" s="174">
        <f t="shared" si="1"/>
        <v>23.777000000000001</v>
      </c>
      <c r="G346" s="93"/>
      <c r="H346" s="94"/>
      <c r="I346" s="116"/>
    </row>
    <row r="347" spans="1:9">
      <c r="A347" s="173">
        <v>33</v>
      </c>
      <c r="B347" s="106" t="s">
        <v>132</v>
      </c>
      <c r="C347" s="106" t="s">
        <v>133</v>
      </c>
      <c r="D347" s="105" t="s">
        <v>85</v>
      </c>
      <c r="E347" s="122">
        <v>78.5</v>
      </c>
      <c r="F347" s="174">
        <f t="shared" si="1"/>
        <v>24.335000000000001</v>
      </c>
      <c r="G347" s="93"/>
      <c r="H347" s="94"/>
      <c r="I347" s="116"/>
    </row>
    <row r="348" spans="1:9">
      <c r="A348" s="173">
        <v>34</v>
      </c>
      <c r="B348" s="106" t="s">
        <v>133</v>
      </c>
      <c r="C348" s="106" t="s">
        <v>134</v>
      </c>
      <c r="D348" s="105" t="s">
        <v>85</v>
      </c>
      <c r="E348" s="122">
        <v>51</v>
      </c>
      <c r="F348" s="174">
        <f t="shared" si="1"/>
        <v>15.81</v>
      </c>
      <c r="G348" s="93"/>
      <c r="H348" s="94"/>
      <c r="I348" s="116"/>
    </row>
    <row r="349" spans="1:9">
      <c r="A349" s="173">
        <v>35</v>
      </c>
      <c r="B349" s="109" t="s">
        <v>134</v>
      </c>
      <c r="C349" s="109" t="s">
        <v>296</v>
      </c>
      <c r="D349" s="98" t="s">
        <v>85</v>
      </c>
      <c r="E349" s="97">
        <v>100</v>
      </c>
      <c r="F349" s="169">
        <v>30</v>
      </c>
      <c r="G349" s="93"/>
      <c r="H349" s="94"/>
      <c r="I349" s="116"/>
    </row>
    <row r="350" spans="1:9">
      <c r="A350" s="173">
        <v>36</v>
      </c>
      <c r="B350" s="109" t="s">
        <v>296</v>
      </c>
      <c r="C350" s="109" t="s">
        <v>141</v>
      </c>
      <c r="D350" s="98" t="s">
        <v>85</v>
      </c>
      <c r="E350" s="97">
        <v>120</v>
      </c>
      <c r="F350" s="169">
        <v>35</v>
      </c>
      <c r="G350" s="93"/>
      <c r="H350" s="94"/>
      <c r="I350" s="116"/>
    </row>
    <row r="351" spans="1:9">
      <c r="A351" s="173">
        <v>37</v>
      </c>
      <c r="B351" s="109" t="s">
        <v>141</v>
      </c>
      <c r="C351" s="109" t="s">
        <v>469</v>
      </c>
      <c r="D351" s="98" t="s">
        <v>435</v>
      </c>
      <c r="E351" s="97">
        <v>73</v>
      </c>
      <c r="F351" s="169">
        <v>25.425000000000001</v>
      </c>
      <c r="G351" s="93"/>
      <c r="H351" s="94"/>
      <c r="I351" s="116"/>
    </row>
    <row r="352" spans="1:9">
      <c r="A352" s="173">
        <v>38</v>
      </c>
      <c r="B352" s="109" t="s">
        <v>469</v>
      </c>
      <c r="C352" s="109" t="s">
        <v>470</v>
      </c>
      <c r="D352" s="98" t="s">
        <v>435</v>
      </c>
      <c r="E352" s="97">
        <v>63.400001525878906</v>
      </c>
      <c r="F352" s="169">
        <v>22.185000038146974</v>
      </c>
      <c r="G352" s="93"/>
      <c r="H352" s="94"/>
      <c r="I352" s="116"/>
    </row>
    <row r="353" spans="1:9">
      <c r="A353" s="173">
        <v>39</v>
      </c>
      <c r="B353" s="109" t="s">
        <v>470</v>
      </c>
      <c r="C353" s="109" t="s">
        <v>142</v>
      </c>
      <c r="D353" s="98" t="s">
        <v>435</v>
      </c>
      <c r="E353" s="97">
        <v>71.5</v>
      </c>
      <c r="F353" s="169">
        <v>22.287500000000001</v>
      </c>
      <c r="G353" s="93"/>
      <c r="H353" s="94"/>
      <c r="I353" s="116"/>
    </row>
    <row r="354" spans="1:9">
      <c r="A354" s="173">
        <v>40</v>
      </c>
      <c r="B354" s="95" t="s">
        <v>142</v>
      </c>
      <c r="C354" s="95" t="s">
        <v>143</v>
      </c>
      <c r="D354" s="89" t="s">
        <v>85</v>
      </c>
      <c r="E354" s="92">
        <v>83.900001525878906</v>
      </c>
      <c r="F354" s="151">
        <v>27.397499275207519</v>
      </c>
      <c r="G354" s="93"/>
      <c r="H354" s="94"/>
      <c r="I354" s="116"/>
    </row>
    <row r="355" spans="1:9">
      <c r="A355" s="173">
        <v>41</v>
      </c>
      <c r="B355" s="95" t="s">
        <v>143</v>
      </c>
      <c r="C355" s="95" t="s">
        <v>144</v>
      </c>
      <c r="D355" s="89" t="s">
        <v>85</v>
      </c>
      <c r="E355" s="92">
        <v>84.5</v>
      </c>
      <c r="F355" s="151">
        <v>26.712500381469727</v>
      </c>
      <c r="G355" s="93"/>
      <c r="H355" s="94"/>
      <c r="I355" s="116"/>
    </row>
    <row r="356" spans="1:9">
      <c r="A356" s="173">
        <v>42</v>
      </c>
      <c r="B356" s="95" t="s">
        <v>144</v>
      </c>
      <c r="C356" s="95" t="s">
        <v>145</v>
      </c>
      <c r="D356" s="89" t="s">
        <v>85</v>
      </c>
      <c r="E356" s="92">
        <v>83.699996948242188</v>
      </c>
      <c r="F356" s="151">
        <v>31</v>
      </c>
      <c r="G356" s="93"/>
      <c r="H356" s="94"/>
      <c r="I356" s="116"/>
    </row>
    <row r="357" spans="1:9">
      <c r="A357" s="173">
        <v>43</v>
      </c>
      <c r="B357" s="95" t="s">
        <v>145</v>
      </c>
      <c r="C357" s="95" t="s">
        <v>146</v>
      </c>
      <c r="D357" s="89" t="s">
        <v>85</v>
      </c>
      <c r="E357" s="92">
        <v>84.400001525878906</v>
      </c>
      <c r="F357" s="151">
        <v>31</v>
      </c>
      <c r="G357" s="93"/>
      <c r="H357" s="94"/>
      <c r="I357" s="116"/>
    </row>
    <row r="358" spans="1:9">
      <c r="A358" s="173">
        <v>44</v>
      </c>
      <c r="B358" s="95" t="s">
        <v>146</v>
      </c>
      <c r="C358" s="95" t="s">
        <v>147</v>
      </c>
      <c r="D358" s="89" t="s">
        <v>85</v>
      </c>
      <c r="E358" s="92">
        <v>83.599998474121094</v>
      </c>
      <c r="F358" s="151">
        <v>33.089999961853025</v>
      </c>
      <c r="G358" s="93"/>
      <c r="H358" s="94"/>
      <c r="I358" s="116"/>
    </row>
    <row r="359" spans="1:9">
      <c r="A359" s="173">
        <v>45</v>
      </c>
      <c r="B359" s="106" t="s">
        <v>147</v>
      </c>
      <c r="C359" s="106" t="s">
        <v>148</v>
      </c>
      <c r="D359" s="105" t="s">
        <v>85</v>
      </c>
      <c r="E359" s="122">
        <v>84.8</v>
      </c>
      <c r="F359" s="174">
        <f t="shared" si="1"/>
        <v>26.288</v>
      </c>
      <c r="G359" s="93"/>
      <c r="H359" s="94"/>
      <c r="I359" s="116"/>
    </row>
    <row r="360" spans="1:9">
      <c r="A360" s="173">
        <v>46</v>
      </c>
      <c r="B360" s="106" t="s">
        <v>148</v>
      </c>
      <c r="C360" s="143" t="s">
        <v>419</v>
      </c>
      <c r="D360" s="105" t="s">
        <v>85</v>
      </c>
      <c r="E360" s="122">
        <v>77.5</v>
      </c>
      <c r="F360" s="174">
        <f t="shared" si="1"/>
        <v>24.024999999999999</v>
      </c>
      <c r="G360" s="93"/>
      <c r="H360" s="94"/>
      <c r="I360" s="116"/>
    </row>
    <row r="361" spans="1:9">
      <c r="A361" s="173">
        <v>47</v>
      </c>
      <c r="B361" s="102" t="s">
        <v>419</v>
      </c>
      <c r="C361" s="143" t="s">
        <v>220</v>
      </c>
      <c r="D361" s="105" t="s">
        <v>85</v>
      </c>
      <c r="E361" s="122">
        <v>77.5</v>
      </c>
      <c r="F361" s="174">
        <f t="shared" si="1"/>
        <v>24.024999999999999</v>
      </c>
      <c r="G361" s="93"/>
      <c r="H361" s="94"/>
      <c r="I361" s="116"/>
    </row>
    <row r="362" spans="1:9" ht="25.5">
      <c r="A362" s="173">
        <v>48</v>
      </c>
      <c r="B362" s="106" t="s">
        <v>220</v>
      </c>
      <c r="C362" s="143" t="s">
        <v>420</v>
      </c>
      <c r="D362" s="105" t="s">
        <v>85</v>
      </c>
      <c r="E362" s="122">
        <v>80</v>
      </c>
      <c r="F362" s="174">
        <f t="shared" si="1"/>
        <v>24.8</v>
      </c>
      <c r="G362" s="93"/>
      <c r="H362" s="94"/>
      <c r="I362" s="116"/>
    </row>
    <row r="363" spans="1:9">
      <c r="A363" s="173">
        <v>49</v>
      </c>
      <c r="B363" s="106" t="s">
        <v>420</v>
      </c>
      <c r="C363" s="106" t="s">
        <v>221</v>
      </c>
      <c r="D363" s="105" t="s">
        <v>85</v>
      </c>
      <c r="E363" s="122">
        <v>80</v>
      </c>
      <c r="F363" s="174">
        <f t="shared" si="1"/>
        <v>24.8</v>
      </c>
      <c r="G363" s="93"/>
      <c r="H363" s="94"/>
      <c r="I363" s="116"/>
    </row>
    <row r="364" spans="1:9">
      <c r="A364" s="173">
        <v>50</v>
      </c>
      <c r="B364" s="106" t="s">
        <v>221</v>
      </c>
      <c r="C364" s="106" t="s">
        <v>370</v>
      </c>
      <c r="D364" s="105" t="s">
        <v>85</v>
      </c>
      <c r="E364" s="122">
        <v>100</v>
      </c>
      <c r="F364" s="174">
        <f t="shared" si="1"/>
        <v>31</v>
      </c>
      <c r="G364" s="93"/>
      <c r="H364" s="94"/>
      <c r="I364" s="116"/>
    </row>
    <row r="365" spans="1:9">
      <c r="A365" s="152"/>
      <c r="B365" s="116"/>
      <c r="C365" s="116"/>
      <c r="D365" s="116"/>
      <c r="E365" s="116"/>
      <c r="F365" s="153"/>
      <c r="G365" s="93"/>
      <c r="H365" s="94"/>
    </row>
    <row r="366" spans="1:9" customFormat="1">
      <c r="A366" s="220" t="s">
        <v>425</v>
      </c>
      <c r="B366" s="221"/>
      <c r="C366" s="221"/>
      <c r="D366" s="221"/>
      <c r="E366" s="221"/>
      <c r="F366" s="222"/>
    </row>
    <row r="367" spans="1:9" customFormat="1">
      <c r="A367" s="173">
        <v>1</v>
      </c>
      <c r="B367" s="92" t="s">
        <v>129</v>
      </c>
      <c r="C367" s="92" t="s">
        <v>190</v>
      </c>
      <c r="D367" s="92" t="s">
        <v>85</v>
      </c>
      <c r="E367" s="96">
        <v>95</v>
      </c>
      <c r="F367" s="150">
        <v>26.21</v>
      </c>
    </row>
    <row r="368" spans="1:9" customFormat="1">
      <c r="A368" s="173">
        <v>2</v>
      </c>
      <c r="B368" s="92" t="s">
        <v>190</v>
      </c>
      <c r="C368" s="92" t="s">
        <v>191</v>
      </c>
      <c r="D368" s="92" t="s">
        <v>85</v>
      </c>
      <c r="E368" s="96">
        <v>137</v>
      </c>
      <c r="F368" s="150">
        <v>37.79</v>
      </c>
    </row>
    <row r="369" spans="1:8" customFormat="1">
      <c r="A369" s="173">
        <v>3</v>
      </c>
      <c r="B369" s="92" t="s">
        <v>191</v>
      </c>
      <c r="C369" s="92" t="s">
        <v>192</v>
      </c>
      <c r="D369" s="92" t="s">
        <v>85</v>
      </c>
      <c r="E369" s="96">
        <v>110</v>
      </c>
      <c r="F369" s="150">
        <v>30</v>
      </c>
    </row>
    <row r="370" spans="1:8" customFormat="1" ht="15.75" thickBot="1">
      <c r="A370" s="176">
        <v>4</v>
      </c>
      <c r="B370" s="195" t="s">
        <v>192</v>
      </c>
      <c r="C370" s="195" t="s">
        <v>169</v>
      </c>
      <c r="D370" s="195" t="s">
        <v>85</v>
      </c>
      <c r="E370" s="160">
        <v>110</v>
      </c>
      <c r="F370" s="161">
        <v>30</v>
      </c>
    </row>
    <row r="371" spans="1:8" customFormat="1"/>
    <row r="372" spans="1:8" customFormat="1" ht="15.75" thickBot="1"/>
    <row r="373" spans="1:8" ht="15.75">
      <c r="A373" s="213" t="s">
        <v>360</v>
      </c>
      <c r="B373" s="214"/>
      <c r="C373" s="214"/>
      <c r="D373" s="214"/>
      <c r="E373" s="214"/>
      <c r="F373" s="215"/>
      <c r="G373" s="93"/>
      <c r="H373" s="94"/>
    </row>
    <row r="374" spans="1:8">
      <c r="A374" s="173">
        <v>1</v>
      </c>
      <c r="B374" s="106" t="s">
        <v>158</v>
      </c>
      <c r="C374" s="106" t="s">
        <v>317</v>
      </c>
      <c r="D374" s="105" t="s">
        <v>85</v>
      </c>
      <c r="E374" s="120">
        <v>79.599999999999994</v>
      </c>
      <c r="F374" s="169">
        <f t="shared" ref="F374:F376" si="2">E374*0.31</f>
        <v>24.675999999999998</v>
      </c>
      <c r="G374" s="93"/>
      <c r="H374" s="94"/>
    </row>
    <row r="375" spans="1:8">
      <c r="A375" s="173">
        <v>2</v>
      </c>
      <c r="B375" s="106" t="s">
        <v>317</v>
      </c>
      <c r="C375" s="106" t="s">
        <v>157</v>
      </c>
      <c r="D375" s="105" t="s">
        <v>85</v>
      </c>
      <c r="E375" s="120">
        <v>87.1</v>
      </c>
      <c r="F375" s="169">
        <f t="shared" si="2"/>
        <v>27.000999999999998</v>
      </c>
      <c r="G375" s="93"/>
      <c r="H375" s="94"/>
    </row>
    <row r="376" spans="1:8">
      <c r="A376" s="173">
        <v>3</v>
      </c>
      <c r="B376" s="106" t="s">
        <v>157</v>
      </c>
      <c r="C376" s="106" t="s">
        <v>156</v>
      </c>
      <c r="D376" s="105" t="s">
        <v>85</v>
      </c>
      <c r="E376" s="120">
        <v>83</v>
      </c>
      <c r="F376" s="169">
        <f t="shared" si="2"/>
        <v>25.73</v>
      </c>
      <c r="G376" s="93"/>
      <c r="H376" s="94"/>
    </row>
    <row r="377" spans="1:8">
      <c r="A377" s="173">
        <v>4</v>
      </c>
      <c r="B377" s="106" t="s">
        <v>156</v>
      </c>
      <c r="C377" s="106" t="s">
        <v>357</v>
      </c>
      <c r="D377" s="105" t="s">
        <v>85</v>
      </c>
      <c r="E377" s="120">
        <v>46</v>
      </c>
      <c r="F377" s="169">
        <v>22</v>
      </c>
      <c r="G377" s="93"/>
      <c r="H377" s="94"/>
    </row>
    <row r="378" spans="1:8">
      <c r="A378" s="173">
        <v>5</v>
      </c>
      <c r="B378" s="106" t="s">
        <v>357</v>
      </c>
      <c r="C378" s="106" t="s">
        <v>180</v>
      </c>
      <c r="D378" s="105" t="s">
        <v>85</v>
      </c>
      <c r="E378" s="120">
        <f>122.07-44</f>
        <v>78.069999999999993</v>
      </c>
      <c r="F378" s="169">
        <v>25.951750000000001</v>
      </c>
      <c r="G378" s="93"/>
      <c r="H378" s="94"/>
    </row>
    <row r="379" spans="1:8">
      <c r="A379" s="173">
        <v>6</v>
      </c>
      <c r="B379" s="106" t="s">
        <v>180</v>
      </c>
      <c r="C379" s="106" t="s">
        <v>421</v>
      </c>
      <c r="D379" s="105" t="s">
        <v>85</v>
      </c>
      <c r="E379" s="120">
        <v>96</v>
      </c>
      <c r="F379" s="169">
        <v>26</v>
      </c>
      <c r="G379" s="93"/>
      <c r="H379" s="94"/>
    </row>
    <row r="380" spans="1:8">
      <c r="A380" s="173">
        <v>7</v>
      </c>
      <c r="B380" s="106" t="s">
        <v>421</v>
      </c>
      <c r="C380" s="106" t="s">
        <v>181</v>
      </c>
      <c r="D380" s="105" t="s">
        <v>85</v>
      </c>
      <c r="E380" s="120">
        <v>109</v>
      </c>
      <c r="F380" s="169">
        <v>28</v>
      </c>
      <c r="G380" s="93"/>
      <c r="H380" s="94"/>
    </row>
    <row r="381" spans="1:8">
      <c r="A381" s="173">
        <v>8</v>
      </c>
      <c r="B381" s="106" t="s">
        <v>181</v>
      </c>
      <c r="C381" s="106" t="s">
        <v>201</v>
      </c>
      <c r="D381" s="105" t="s">
        <v>85</v>
      </c>
      <c r="E381" s="120">
        <f>151.43-84</f>
        <v>67.430000000000007</v>
      </c>
      <c r="F381" s="169">
        <v>19.942568331902528</v>
      </c>
      <c r="G381" s="93"/>
      <c r="H381" s="94"/>
    </row>
    <row r="382" spans="1:8">
      <c r="A382" s="173">
        <v>9</v>
      </c>
      <c r="B382" s="106" t="s">
        <v>201</v>
      </c>
      <c r="C382" s="106" t="s">
        <v>182</v>
      </c>
      <c r="D382" s="105" t="s">
        <v>85</v>
      </c>
      <c r="E382" s="120">
        <v>138.76</v>
      </c>
      <c r="F382" s="169">
        <v>39</v>
      </c>
      <c r="G382" s="93"/>
      <c r="H382" s="94"/>
    </row>
    <row r="383" spans="1:8">
      <c r="A383" s="173">
        <v>10</v>
      </c>
      <c r="B383" s="106" t="s">
        <v>182</v>
      </c>
      <c r="C383" s="106" t="s">
        <v>183</v>
      </c>
      <c r="D383" s="105" t="s">
        <v>85</v>
      </c>
      <c r="E383" s="120">
        <v>99.73</v>
      </c>
      <c r="F383" s="169">
        <v>30.49325</v>
      </c>
      <c r="G383" s="93"/>
      <c r="H383" s="94"/>
    </row>
    <row r="384" spans="1:8" ht="25.5">
      <c r="A384" s="173">
        <v>11</v>
      </c>
      <c r="B384" s="106" t="s">
        <v>184</v>
      </c>
      <c r="C384" s="143" t="s">
        <v>185</v>
      </c>
      <c r="D384" s="105" t="s">
        <v>85</v>
      </c>
      <c r="E384" s="120">
        <v>72</v>
      </c>
      <c r="F384" s="169">
        <v>24</v>
      </c>
      <c r="G384" s="93"/>
      <c r="H384" s="94"/>
    </row>
    <row r="385" spans="1:8">
      <c r="A385" s="173">
        <v>12</v>
      </c>
      <c r="B385" s="106" t="s">
        <v>185</v>
      </c>
      <c r="C385" s="106" t="s">
        <v>186</v>
      </c>
      <c r="D385" s="105" t="s">
        <v>85</v>
      </c>
      <c r="E385" s="120">
        <v>91</v>
      </c>
      <c r="F385" s="169">
        <v>33</v>
      </c>
      <c r="G385" s="93"/>
      <c r="H385" s="94"/>
    </row>
    <row r="386" spans="1:8">
      <c r="A386" s="173">
        <v>13</v>
      </c>
      <c r="B386" s="106" t="s">
        <v>186</v>
      </c>
      <c r="C386" s="106" t="s">
        <v>187</v>
      </c>
      <c r="D386" s="105" t="s">
        <v>85</v>
      </c>
      <c r="E386" s="120">
        <v>67</v>
      </c>
      <c r="F386" s="169">
        <v>25</v>
      </c>
      <c r="G386" s="93"/>
      <c r="H386" s="94"/>
    </row>
    <row r="387" spans="1:8">
      <c r="A387" s="173">
        <v>14</v>
      </c>
      <c r="B387" s="106" t="s">
        <v>187</v>
      </c>
      <c r="C387" s="106" t="s">
        <v>188</v>
      </c>
      <c r="D387" s="105" t="s">
        <v>85</v>
      </c>
      <c r="E387" s="120">
        <v>94.05</v>
      </c>
      <c r="F387" s="169">
        <v>27</v>
      </c>
      <c r="G387" s="93"/>
      <c r="H387" s="94"/>
    </row>
    <row r="388" spans="1:8">
      <c r="A388" s="173">
        <v>15</v>
      </c>
      <c r="B388" s="106" t="s">
        <v>188</v>
      </c>
      <c r="C388" s="106" t="s">
        <v>189</v>
      </c>
      <c r="D388" s="105" t="s">
        <v>85</v>
      </c>
      <c r="E388" s="120">
        <v>136</v>
      </c>
      <c r="F388" s="169">
        <v>38</v>
      </c>
      <c r="G388" s="93"/>
      <c r="H388" s="94"/>
    </row>
    <row r="389" spans="1:8">
      <c r="A389" s="173">
        <v>16</v>
      </c>
      <c r="B389" s="106" t="s">
        <v>189</v>
      </c>
      <c r="C389" s="106" t="s">
        <v>364</v>
      </c>
      <c r="D389" s="105" t="s">
        <v>85</v>
      </c>
      <c r="E389" s="120">
        <v>72.569999999999993</v>
      </c>
      <c r="F389" s="169">
        <v>23</v>
      </c>
      <c r="G389" s="93"/>
      <c r="H389" s="94"/>
    </row>
    <row r="390" spans="1:8">
      <c r="A390" s="173">
        <v>17</v>
      </c>
      <c r="B390" s="106" t="s">
        <v>364</v>
      </c>
      <c r="C390" s="106" t="s">
        <v>74</v>
      </c>
      <c r="D390" s="105" t="s">
        <v>85</v>
      </c>
      <c r="E390" s="120">
        <v>103.68</v>
      </c>
      <c r="F390" s="169">
        <v>29</v>
      </c>
      <c r="G390" s="93"/>
      <c r="H390" s="94"/>
    </row>
    <row r="391" spans="1:8">
      <c r="A391" s="196"/>
      <c r="B391" s="139"/>
      <c r="C391" s="139"/>
      <c r="D391" s="139"/>
      <c r="E391" s="139"/>
      <c r="F391" s="197"/>
      <c r="G391" s="93"/>
      <c r="H391" s="94"/>
    </row>
    <row r="392" spans="1:8" ht="15.75">
      <c r="A392" s="210" t="s">
        <v>361</v>
      </c>
      <c r="B392" s="211"/>
      <c r="C392" s="211"/>
      <c r="D392" s="211"/>
      <c r="E392" s="211"/>
      <c r="F392" s="212"/>
      <c r="G392" s="93"/>
      <c r="H392" s="94"/>
    </row>
    <row r="393" spans="1:8">
      <c r="A393" s="173">
        <v>1</v>
      </c>
      <c r="B393" s="106" t="s">
        <v>158</v>
      </c>
      <c r="C393" s="106" t="s">
        <v>302</v>
      </c>
      <c r="D393" s="105" t="s">
        <v>85</v>
      </c>
      <c r="E393" s="120">
        <v>96</v>
      </c>
      <c r="F393" s="169">
        <v>33</v>
      </c>
      <c r="G393" s="93"/>
      <c r="H393" s="94"/>
    </row>
    <row r="394" spans="1:8">
      <c r="A394" s="173">
        <v>2</v>
      </c>
      <c r="B394" s="106" t="s">
        <v>302</v>
      </c>
      <c r="C394" s="106" t="s">
        <v>358</v>
      </c>
      <c r="D394" s="105" t="s">
        <v>85</v>
      </c>
      <c r="E394" s="120">
        <v>154</v>
      </c>
      <c r="F394" s="169">
        <v>45</v>
      </c>
      <c r="G394" s="93"/>
      <c r="H394" s="94"/>
    </row>
    <row r="395" spans="1:8">
      <c r="A395" s="173">
        <v>3</v>
      </c>
      <c r="B395" s="106" t="s">
        <v>303</v>
      </c>
      <c r="C395" s="106" t="s">
        <v>242</v>
      </c>
      <c r="D395" s="105" t="s">
        <v>85</v>
      </c>
      <c r="E395" s="120">
        <v>137</v>
      </c>
      <c r="F395" s="169">
        <v>41</v>
      </c>
      <c r="G395" s="93"/>
      <c r="H395" s="94"/>
    </row>
    <row r="396" spans="1:8">
      <c r="A396" s="173">
        <v>4</v>
      </c>
      <c r="B396" s="106" t="s">
        <v>242</v>
      </c>
      <c r="C396" s="106" t="s">
        <v>359</v>
      </c>
      <c r="D396" s="105" t="s">
        <v>85</v>
      </c>
      <c r="E396" s="120">
        <v>59.63</v>
      </c>
      <c r="F396" s="169">
        <v>22</v>
      </c>
      <c r="G396" s="93"/>
      <c r="H396" s="94"/>
    </row>
    <row r="397" spans="1:8">
      <c r="A397" s="173">
        <v>5</v>
      </c>
      <c r="B397" s="106" t="s">
        <v>359</v>
      </c>
      <c r="C397" s="106" t="s">
        <v>195</v>
      </c>
      <c r="D397" s="105" t="s">
        <v>85</v>
      </c>
      <c r="E397" s="120">
        <v>81.7</v>
      </c>
      <c r="F397" s="169">
        <v>26</v>
      </c>
      <c r="G397" s="93"/>
      <c r="H397" s="94"/>
    </row>
    <row r="398" spans="1:8" ht="25.5">
      <c r="A398" s="173">
        <v>6</v>
      </c>
      <c r="B398" s="106" t="s">
        <v>195</v>
      </c>
      <c r="C398" s="143" t="s">
        <v>479</v>
      </c>
      <c r="D398" s="105" t="s">
        <v>85</v>
      </c>
      <c r="E398" s="120">
        <v>98.8</v>
      </c>
      <c r="F398" s="169">
        <v>30</v>
      </c>
      <c r="G398" s="93"/>
      <c r="H398" s="94"/>
    </row>
    <row r="399" spans="1:8">
      <c r="A399" s="173">
        <v>7</v>
      </c>
      <c r="B399" s="106" t="s">
        <v>374</v>
      </c>
      <c r="C399" s="143" t="s">
        <v>155</v>
      </c>
      <c r="D399" s="105" t="s">
        <v>85</v>
      </c>
      <c r="E399" s="120">
        <v>83.1</v>
      </c>
      <c r="F399" s="169">
        <v>28</v>
      </c>
      <c r="G399" s="93"/>
      <c r="H399" s="94"/>
    </row>
    <row r="400" spans="1:8">
      <c r="A400" s="173">
        <v>8</v>
      </c>
      <c r="B400" s="106" t="s">
        <v>196</v>
      </c>
      <c r="C400" s="143" t="s">
        <v>197</v>
      </c>
      <c r="D400" s="105" t="s">
        <v>85</v>
      </c>
      <c r="E400" s="120">
        <v>140</v>
      </c>
      <c r="F400" s="169">
        <v>38</v>
      </c>
      <c r="G400" s="93"/>
      <c r="H400" s="94"/>
    </row>
    <row r="401" spans="1:8">
      <c r="A401" s="173">
        <v>9</v>
      </c>
      <c r="B401" s="106" t="s">
        <v>197</v>
      </c>
      <c r="C401" s="143" t="s">
        <v>198</v>
      </c>
      <c r="D401" s="105" t="s">
        <v>85</v>
      </c>
      <c r="E401" s="120">
        <v>65.5</v>
      </c>
      <c r="F401" s="169">
        <v>21</v>
      </c>
      <c r="G401" s="93"/>
      <c r="H401" s="94"/>
    </row>
    <row r="402" spans="1:8" ht="25.5">
      <c r="A402" s="173">
        <v>10</v>
      </c>
      <c r="B402" s="106" t="s">
        <v>198</v>
      </c>
      <c r="C402" s="143" t="s">
        <v>199</v>
      </c>
      <c r="D402" s="105" t="s">
        <v>85</v>
      </c>
      <c r="E402" s="120">
        <v>116.6</v>
      </c>
      <c r="F402" s="169">
        <v>33</v>
      </c>
      <c r="G402" s="93"/>
      <c r="H402" s="94"/>
    </row>
    <row r="403" spans="1:8">
      <c r="A403" s="173">
        <v>11</v>
      </c>
      <c r="B403" s="106" t="s">
        <v>199</v>
      </c>
      <c r="C403" s="106" t="s">
        <v>200</v>
      </c>
      <c r="D403" s="105" t="s">
        <v>85</v>
      </c>
      <c r="E403" s="120">
        <v>122.58</v>
      </c>
      <c r="F403" s="169">
        <v>36</v>
      </c>
      <c r="G403" s="93"/>
      <c r="H403" s="94"/>
    </row>
    <row r="404" spans="1:8">
      <c r="A404" s="173">
        <v>12</v>
      </c>
      <c r="B404" s="106" t="s">
        <v>200</v>
      </c>
      <c r="C404" s="106" t="s">
        <v>368</v>
      </c>
      <c r="D404" s="105" t="s">
        <v>85</v>
      </c>
      <c r="E404" s="120">
        <v>123</v>
      </c>
      <c r="F404" s="169">
        <v>36</v>
      </c>
      <c r="G404" s="93"/>
      <c r="H404" s="94"/>
    </row>
    <row r="405" spans="1:8">
      <c r="A405" s="173">
        <v>13</v>
      </c>
      <c r="B405" s="106" t="s">
        <v>368</v>
      </c>
      <c r="C405" s="106" t="s">
        <v>202</v>
      </c>
      <c r="D405" s="105" t="s">
        <v>85</v>
      </c>
      <c r="E405" s="120">
        <v>135</v>
      </c>
      <c r="F405" s="169">
        <v>35</v>
      </c>
      <c r="G405" s="93"/>
      <c r="H405" s="94"/>
    </row>
    <row r="406" spans="1:8">
      <c r="A406" s="173">
        <v>14</v>
      </c>
      <c r="B406" s="106" t="s">
        <v>202</v>
      </c>
      <c r="C406" s="106" t="s">
        <v>203</v>
      </c>
      <c r="D406" s="105" t="s">
        <v>85</v>
      </c>
      <c r="E406" s="120">
        <v>37</v>
      </c>
      <c r="F406" s="169">
        <v>12</v>
      </c>
      <c r="G406" s="93"/>
      <c r="H406" s="94"/>
    </row>
    <row r="407" spans="1:8">
      <c r="A407" s="173">
        <v>15</v>
      </c>
      <c r="B407" s="106" t="s">
        <v>203</v>
      </c>
      <c r="C407" s="106" t="s">
        <v>183</v>
      </c>
      <c r="D407" s="105" t="s">
        <v>85</v>
      </c>
      <c r="E407" s="120">
        <v>124</v>
      </c>
      <c r="F407" s="169">
        <v>38</v>
      </c>
      <c r="G407" s="93"/>
      <c r="H407" s="94"/>
    </row>
    <row r="408" spans="1:8">
      <c r="A408" s="173">
        <v>16</v>
      </c>
      <c r="B408" s="106" t="s">
        <v>183</v>
      </c>
      <c r="C408" s="106" t="s">
        <v>204</v>
      </c>
      <c r="D408" s="105" t="s">
        <v>85</v>
      </c>
      <c r="E408" s="120">
        <v>72</v>
      </c>
      <c r="F408" s="169">
        <v>28</v>
      </c>
      <c r="G408" s="93"/>
      <c r="H408" s="94"/>
    </row>
    <row r="409" spans="1:8" ht="15.75" thickBot="1">
      <c r="A409" s="176">
        <v>17</v>
      </c>
      <c r="B409" s="177" t="s">
        <v>204</v>
      </c>
      <c r="C409" s="177" t="s">
        <v>74</v>
      </c>
      <c r="D409" s="178" t="s">
        <v>85</v>
      </c>
      <c r="E409" s="198">
        <v>123</v>
      </c>
      <c r="F409" s="199">
        <v>38</v>
      </c>
      <c r="G409" s="93"/>
      <c r="H409" s="94"/>
    </row>
    <row r="410" spans="1:8">
      <c r="G410" s="93"/>
      <c r="H410" s="94"/>
    </row>
    <row r="411" spans="1:8">
      <c r="A411" s="142" t="s">
        <v>365</v>
      </c>
      <c r="B411" s="116"/>
      <c r="C411" s="116"/>
      <c r="D411" s="116"/>
      <c r="E411" s="116"/>
      <c r="F411" s="116"/>
      <c r="G411" s="93"/>
      <c r="H411" s="94"/>
    </row>
    <row r="412" spans="1:8" ht="19.5" customHeight="1">
      <c r="A412" s="200">
        <v>1</v>
      </c>
      <c r="B412" s="208" t="s">
        <v>373</v>
      </c>
      <c r="C412" s="208"/>
      <c r="D412" s="208"/>
      <c r="E412" s="208"/>
      <c r="F412" s="208"/>
      <c r="G412" s="141"/>
      <c r="H412" s="141"/>
    </row>
    <row r="413" spans="1:8" ht="32.25" customHeight="1">
      <c r="A413" s="201">
        <v>2</v>
      </c>
      <c r="B413" s="208" t="s">
        <v>433</v>
      </c>
      <c r="C413" s="208"/>
      <c r="D413" s="208"/>
      <c r="E413" s="208"/>
      <c r="F413" s="208"/>
      <c r="G413" s="141"/>
      <c r="H413" s="141"/>
    </row>
    <row r="414" spans="1:8" ht="32.25" customHeight="1">
      <c r="A414" s="201">
        <v>3</v>
      </c>
      <c r="B414" s="208" t="s">
        <v>434</v>
      </c>
      <c r="C414" s="208"/>
      <c r="D414" s="208"/>
      <c r="E414" s="208"/>
      <c r="F414" s="208"/>
      <c r="G414" s="141"/>
      <c r="H414" s="141"/>
    </row>
    <row r="415" spans="1:8">
      <c r="G415" s="93"/>
      <c r="H415" s="94"/>
    </row>
    <row r="416" spans="1:8">
      <c r="G416" s="93"/>
      <c r="H416" s="94"/>
    </row>
    <row r="417" spans="7:8">
      <c r="G417" s="93"/>
      <c r="H417" s="94"/>
    </row>
    <row r="418" spans="7:8">
      <c r="G418" s="93"/>
      <c r="H418" s="94"/>
    </row>
    <row r="419" spans="7:8">
      <c r="G419" s="93"/>
      <c r="H419" s="94"/>
    </row>
    <row r="420" spans="7:8">
      <c r="G420" s="93"/>
      <c r="H420" s="94"/>
    </row>
    <row r="421" spans="7:8">
      <c r="G421" s="93"/>
      <c r="H421" s="94"/>
    </row>
    <row r="422" spans="7:8">
      <c r="G422" s="93"/>
      <c r="H422" s="94"/>
    </row>
    <row r="423" spans="7:8">
      <c r="G423" s="93"/>
      <c r="H423" s="94"/>
    </row>
    <row r="424" spans="7:8">
      <c r="G424" s="93"/>
      <c r="H424" s="94"/>
    </row>
    <row r="425" spans="7:8">
      <c r="G425" s="93"/>
      <c r="H425" s="94"/>
    </row>
    <row r="426" spans="7:8">
      <c r="G426" s="93"/>
      <c r="H426" s="94"/>
    </row>
    <row r="427" spans="7:8">
      <c r="G427" s="93"/>
      <c r="H427" s="93"/>
    </row>
    <row r="428" spans="7:8">
      <c r="G428" s="117"/>
      <c r="H428" s="117"/>
    </row>
    <row r="429" spans="7:8">
      <c r="G429" s="117"/>
      <c r="H429" s="117"/>
    </row>
    <row r="430" spans="7:8">
      <c r="G430" s="117"/>
      <c r="H430" s="117"/>
    </row>
    <row r="431" spans="7:8">
      <c r="G431" s="117"/>
      <c r="H431" s="117"/>
    </row>
    <row r="432" spans="7:8">
      <c r="G432" s="117"/>
      <c r="H432" s="117"/>
    </row>
    <row r="433" spans="7:8">
      <c r="G433" s="117"/>
      <c r="H433" s="117"/>
    </row>
    <row r="434" spans="7:8">
      <c r="G434" s="117"/>
      <c r="H434" s="117"/>
    </row>
    <row r="435" spans="7:8">
      <c r="G435" s="117"/>
      <c r="H435" s="117"/>
    </row>
    <row r="436" spans="7:8">
      <c r="G436" s="117"/>
      <c r="H436" s="117"/>
    </row>
    <row r="437" spans="7:8">
      <c r="G437" s="117"/>
      <c r="H437" s="117"/>
    </row>
    <row r="438" spans="7:8">
      <c r="G438" s="117"/>
      <c r="H438" s="117"/>
    </row>
    <row r="439" spans="7:8">
      <c r="G439" s="117"/>
      <c r="H439" s="117"/>
    </row>
    <row r="440" spans="7:8">
      <c r="G440" s="117"/>
      <c r="H440" s="117"/>
    </row>
    <row r="441" spans="7:8">
      <c r="G441" s="117"/>
      <c r="H441" s="117"/>
    </row>
    <row r="442" spans="7:8">
      <c r="G442" s="117"/>
      <c r="H442" s="117"/>
    </row>
    <row r="443" spans="7:8">
      <c r="G443" s="117"/>
      <c r="H443" s="117"/>
    </row>
    <row r="444" spans="7:8">
      <c r="G444" s="117"/>
      <c r="H444" s="117"/>
    </row>
    <row r="445" spans="7:8">
      <c r="G445" s="117"/>
      <c r="H445" s="117"/>
    </row>
  </sheetData>
  <mergeCells count="25">
    <mergeCell ref="A28:F28"/>
    <mergeCell ref="A4:F4"/>
    <mergeCell ref="B3:C3"/>
    <mergeCell ref="A314:F314"/>
    <mergeCell ref="A199:F199"/>
    <mergeCell ref="A238:F238"/>
    <mergeCell ref="A253:F253"/>
    <mergeCell ref="A64:F64"/>
    <mergeCell ref="A96:F96"/>
    <mergeCell ref="B414:F414"/>
    <mergeCell ref="A1:F1"/>
    <mergeCell ref="B412:F412"/>
    <mergeCell ref="B413:F413"/>
    <mergeCell ref="A392:F392"/>
    <mergeCell ref="A373:F373"/>
    <mergeCell ref="C2:H2"/>
    <mergeCell ref="A56:F56"/>
    <mergeCell ref="A282:F282"/>
    <mergeCell ref="A137:F137"/>
    <mergeCell ref="A366:F366"/>
    <mergeCell ref="A221:F221"/>
    <mergeCell ref="A206:F206"/>
    <mergeCell ref="A144:F144"/>
    <mergeCell ref="A171:F171"/>
    <mergeCell ref="A286:F286"/>
  </mergeCells>
  <pageMargins left="0.7" right="0.7" top="0.75" bottom="0.75" header="0.3" footer="0.3"/>
  <pageSetup scale="110" fitToHeight="1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78"/>
  <sheetViews>
    <sheetView topLeftCell="A58" workbookViewId="0">
      <selection activeCell="O66" sqref="O66"/>
    </sheetView>
  </sheetViews>
  <sheetFormatPr defaultRowHeight="15"/>
  <cols>
    <col min="1" max="1" width="16.7109375" style="23" customWidth="1"/>
    <col min="2" max="2" width="12.42578125" style="23" customWidth="1"/>
    <col min="3" max="3" width="13.28515625" style="23" customWidth="1"/>
    <col min="4" max="4" width="18.5703125" style="23" bestFit="1" customWidth="1"/>
    <col min="5" max="5" width="7.5703125" style="23" bestFit="1" customWidth="1"/>
    <col min="6" max="6" width="14" style="23" bestFit="1" customWidth="1"/>
    <col min="7" max="7" width="13.5703125" style="23" bestFit="1" customWidth="1"/>
  </cols>
  <sheetData>
    <row r="1" spans="1:7" ht="18.75">
      <c r="A1" s="228" t="s">
        <v>481</v>
      </c>
      <c r="B1" s="228"/>
      <c r="C1" s="228"/>
      <c r="D1" s="228"/>
      <c r="E1" s="228"/>
      <c r="F1" s="228"/>
      <c r="G1" s="228"/>
    </row>
    <row r="2" spans="1:7" ht="30" customHeight="1"/>
    <row r="3" spans="1:7">
      <c r="A3" s="14" t="s">
        <v>51</v>
      </c>
      <c r="B3" s="14" t="s">
        <v>52</v>
      </c>
      <c r="C3" s="14" t="s">
        <v>53</v>
      </c>
      <c r="D3" s="14" t="s">
        <v>54</v>
      </c>
      <c r="E3" s="14" t="s">
        <v>55</v>
      </c>
      <c r="F3" s="15" t="s">
        <v>56</v>
      </c>
      <c r="G3" s="14" t="s">
        <v>57</v>
      </c>
    </row>
    <row r="4" spans="1:7">
      <c r="A4" s="231" t="s">
        <v>58</v>
      </c>
      <c r="B4" s="231" t="s">
        <v>59</v>
      </c>
      <c r="C4" s="231" t="s">
        <v>60</v>
      </c>
      <c r="D4" s="16">
        <v>2</v>
      </c>
      <c r="E4" s="16" t="s">
        <v>61</v>
      </c>
      <c r="F4" s="17" t="s">
        <v>62</v>
      </c>
      <c r="G4" s="16" t="s">
        <v>63</v>
      </c>
    </row>
    <row r="5" spans="1:7">
      <c r="A5" s="231"/>
      <c r="B5" s="231"/>
      <c r="C5" s="231"/>
      <c r="D5" s="16">
        <v>2</v>
      </c>
      <c r="E5" s="16" t="s">
        <v>61</v>
      </c>
      <c r="F5" s="17" t="s">
        <v>64</v>
      </c>
      <c r="G5" s="16" t="s">
        <v>65</v>
      </c>
    </row>
    <row r="6" spans="1:7">
      <c r="A6" s="231" t="s">
        <v>66</v>
      </c>
      <c r="B6" s="231"/>
      <c r="C6" s="231"/>
      <c r="D6" s="16">
        <v>1</v>
      </c>
      <c r="E6" s="16" t="s">
        <v>61</v>
      </c>
      <c r="F6" s="17" t="s">
        <v>62</v>
      </c>
      <c r="G6" s="16" t="s">
        <v>63</v>
      </c>
    </row>
    <row r="7" spans="1:7">
      <c r="A7" s="231"/>
      <c r="B7" s="231"/>
      <c r="C7" s="231"/>
      <c r="D7" s="16">
        <v>1</v>
      </c>
      <c r="E7" s="16" t="s">
        <v>61</v>
      </c>
      <c r="F7" s="17" t="s">
        <v>64</v>
      </c>
      <c r="G7" s="16" t="s">
        <v>65</v>
      </c>
    </row>
    <row r="8" spans="1:7">
      <c r="A8" s="231" t="s">
        <v>67</v>
      </c>
      <c r="B8" s="231"/>
      <c r="C8" s="231"/>
      <c r="D8" s="16">
        <v>1</v>
      </c>
      <c r="E8" s="16" t="s">
        <v>61</v>
      </c>
      <c r="F8" s="17" t="s">
        <v>62</v>
      </c>
      <c r="G8" s="16" t="s">
        <v>68</v>
      </c>
    </row>
    <row r="9" spans="1:7">
      <c r="A9" s="231"/>
      <c r="B9" s="231"/>
      <c r="C9" s="231"/>
      <c r="D9" s="16">
        <v>1</v>
      </c>
      <c r="E9" s="16" t="s">
        <v>61</v>
      </c>
      <c r="F9" s="17" t="s">
        <v>64</v>
      </c>
      <c r="G9" s="16" t="s">
        <v>68</v>
      </c>
    </row>
    <row r="10" spans="1:7">
      <c r="A10" s="231" t="s">
        <v>69</v>
      </c>
      <c r="B10" s="231"/>
      <c r="C10" s="231"/>
      <c r="D10" s="16">
        <v>1</v>
      </c>
      <c r="E10" s="16" t="s">
        <v>61</v>
      </c>
      <c r="F10" s="17" t="s">
        <v>62</v>
      </c>
      <c r="G10" s="16" t="s">
        <v>68</v>
      </c>
    </row>
    <row r="11" spans="1:7">
      <c r="A11" s="231"/>
      <c r="B11" s="231"/>
      <c r="C11" s="231"/>
      <c r="D11" s="16">
        <v>1</v>
      </c>
      <c r="E11" s="16" t="s">
        <v>61</v>
      </c>
      <c r="F11" s="17" t="s">
        <v>64</v>
      </c>
      <c r="G11" s="16" t="s">
        <v>68</v>
      </c>
    </row>
    <row r="12" spans="1:7">
      <c r="A12" s="18"/>
      <c r="B12" s="19"/>
      <c r="C12" s="19"/>
      <c r="D12" s="19"/>
      <c r="E12" s="19"/>
      <c r="F12" s="20"/>
      <c r="G12" s="19"/>
    </row>
    <row r="13" spans="1:7">
      <c r="A13" s="14" t="s">
        <v>51</v>
      </c>
      <c r="B13" s="14" t="s">
        <v>52</v>
      </c>
      <c r="C13" s="14" t="s">
        <v>53</v>
      </c>
      <c r="D13" s="14" t="s">
        <v>54</v>
      </c>
      <c r="E13" s="14" t="s">
        <v>55</v>
      </c>
      <c r="F13" s="15" t="s">
        <v>56</v>
      </c>
      <c r="G13" s="14" t="s">
        <v>57</v>
      </c>
    </row>
    <row r="14" spans="1:7">
      <c r="A14" s="231" t="s">
        <v>58</v>
      </c>
      <c r="B14" s="231" t="s">
        <v>59</v>
      </c>
      <c r="C14" s="231" t="s">
        <v>70</v>
      </c>
      <c r="D14" s="16">
        <v>2</v>
      </c>
      <c r="E14" s="16" t="s">
        <v>61</v>
      </c>
      <c r="F14" s="17" t="s">
        <v>62</v>
      </c>
      <c r="G14" s="16" t="s">
        <v>63</v>
      </c>
    </row>
    <row r="15" spans="1:7">
      <c r="A15" s="231"/>
      <c r="B15" s="231"/>
      <c r="C15" s="231"/>
      <c r="D15" s="16">
        <v>2</v>
      </c>
      <c r="E15" s="16" t="s">
        <v>61</v>
      </c>
      <c r="F15" s="17" t="s">
        <v>64</v>
      </c>
      <c r="G15" s="16" t="s">
        <v>65</v>
      </c>
    </row>
    <row r="16" spans="1:7">
      <c r="A16" s="231" t="s">
        <v>66</v>
      </c>
      <c r="B16" s="231"/>
      <c r="C16" s="231"/>
      <c r="D16" s="16">
        <v>1</v>
      </c>
      <c r="E16" s="16" t="s">
        <v>61</v>
      </c>
      <c r="F16" s="17" t="s">
        <v>62</v>
      </c>
      <c r="G16" s="16" t="s">
        <v>63</v>
      </c>
    </row>
    <row r="17" spans="1:7">
      <c r="A17" s="231"/>
      <c r="B17" s="231"/>
      <c r="C17" s="231"/>
      <c r="D17" s="16">
        <v>1</v>
      </c>
      <c r="E17" s="16" t="s">
        <v>61</v>
      </c>
      <c r="F17" s="17" t="s">
        <v>64</v>
      </c>
      <c r="G17" s="16" t="s">
        <v>65</v>
      </c>
    </row>
    <row r="18" spans="1:7">
      <c r="A18" s="231" t="s">
        <v>67</v>
      </c>
      <c r="B18" s="231"/>
      <c r="C18" s="231"/>
      <c r="D18" s="16">
        <v>1</v>
      </c>
      <c r="E18" s="16" t="s">
        <v>61</v>
      </c>
      <c r="F18" s="17" t="s">
        <v>62</v>
      </c>
      <c r="G18" s="16" t="s">
        <v>68</v>
      </c>
    </row>
    <row r="19" spans="1:7">
      <c r="A19" s="231"/>
      <c r="B19" s="231"/>
      <c r="C19" s="231"/>
      <c r="D19" s="16">
        <v>1</v>
      </c>
      <c r="E19" s="16" t="s">
        <v>61</v>
      </c>
      <c r="F19" s="17" t="s">
        <v>64</v>
      </c>
      <c r="G19" s="16" t="s">
        <v>68</v>
      </c>
    </row>
    <row r="20" spans="1:7">
      <c r="A20" s="231" t="s">
        <v>69</v>
      </c>
      <c r="B20" s="231"/>
      <c r="C20" s="231"/>
      <c r="D20" s="16">
        <v>1</v>
      </c>
      <c r="E20" s="16" t="s">
        <v>61</v>
      </c>
      <c r="F20" s="17" t="s">
        <v>62</v>
      </c>
      <c r="G20" s="16" t="s">
        <v>68</v>
      </c>
    </row>
    <row r="21" spans="1:7">
      <c r="A21" s="233"/>
      <c r="B21" s="233"/>
      <c r="C21" s="233"/>
      <c r="D21" s="31">
        <v>1</v>
      </c>
      <c r="E21" s="31" t="s">
        <v>61</v>
      </c>
      <c r="F21" s="32" t="s">
        <v>64</v>
      </c>
      <c r="G21" s="31" t="s">
        <v>68</v>
      </c>
    </row>
    <row r="22" spans="1:7">
      <c r="A22" s="18"/>
      <c r="B22" s="19"/>
      <c r="C22" s="19"/>
      <c r="D22" s="19"/>
      <c r="E22" s="19"/>
      <c r="F22" s="20"/>
      <c r="G22" s="19"/>
    </row>
    <row r="23" spans="1:7">
      <c r="A23" s="21" t="s">
        <v>51</v>
      </c>
      <c r="B23" s="21" t="s">
        <v>52</v>
      </c>
      <c r="C23" s="14" t="s">
        <v>53</v>
      </c>
      <c r="D23" s="21" t="s">
        <v>54</v>
      </c>
      <c r="E23" s="21" t="s">
        <v>55</v>
      </c>
      <c r="F23" s="22" t="s">
        <v>56</v>
      </c>
      <c r="G23" s="21" t="s">
        <v>57</v>
      </c>
    </row>
    <row r="24" spans="1:7">
      <c r="A24" s="231" t="s">
        <v>58</v>
      </c>
      <c r="B24" s="231" t="s">
        <v>59</v>
      </c>
      <c r="C24" s="231" t="s">
        <v>71</v>
      </c>
      <c r="D24" s="16">
        <v>1</v>
      </c>
      <c r="E24" s="16" t="s">
        <v>61</v>
      </c>
      <c r="F24" s="17" t="s">
        <v>62</v>
      </c>
      <c r="G24" s="16" t="s">
        <v>63</v>
      </c>
    </row>
    <row r="25" spans="1:7">
      <c r="A25" s="231"/>
      <c r="B25" s="231"/>
      <c r="C25" s="231"/>
      <c r="D25" s="16">
        <v>1</v>
      </c>
      <c r="E25" s="16" t="s">
        <v>61</v>
      </c>
      <c r="F25" s="17" t="s">
        <v>64</v>
      </c>
      <c r="G25" s="16" t="s">
        <v>65</v>
      </c>
    </row>
    <row r="26" spans="1:7">
      <c r="A26" s="231" t="s">
        <v>66</v>
      </c>
      <c r="B26" s="231"/>
      <c r="C26" s="231"/>
      <c r="D26" s="16">
        <v>1</v>
      </c>
      <c r="E26" s="16" t="s">
        <v>61</v>
      </c>
      <c r="F26" s="17" t="s">
        <v>62</v>
      </c>
      <c r="G26" s="16" t="s">
        <v>63</v>
      </c>
    </row>
    <row r="27" spans="1:7">
      <c r="A27" s="231"/>
      <c r="B27" s="231"/>
      <c r="C27" s="231"/>
      <c r="D27" s="16">
        <v>1</v>
      </c>
      <c r="E27" s="16" t="s">
        <v>61</v>
      </c>
      <c r="F27" s="17" t="s">
        <v>64</v>
      </c>
      <c r="G27" s="16" t="s">
        <v>65</v>
      </c>
    </row>
    <row r="28" spans="1:7">
      <c r="A28" s="231" t="s">
        <v>67</v>
      </c>
      <c r="B28" s="231"/>
      <c r="C28" s="231"/>
      <c r="D28" s="16">
        <v>1</v>
      </c>
      <c r="E28" s="16" t="s">
        <v>61</v>
      </c>
      <c r="F28" s="17" t="s">
        <v>62</v>
      </c>
      <c r="G28" s="16" t="s">
        <v>68</v>
      </c>
    </row>
    <row r="29" spans="1:7">
      <c r="A29" s="231"/>
      <c r="B29" s="231"/>
      <c r="C29" s="231"/>
      <c r="D29" s="16">
        <v>1</v>
      </c>
      <c r="E29" s="16" t="s">
        <v>61</v>
      </c>
      <c r="F29" s="17" t="s">
        <v>64</v>
      </c>
      <c r="G29" s="16" t="s">
        <v>68</v>
      </c>
    </row>
    <row r="30" spans="1:7">
      <c r="A30" s="231" t="s">
        <v>69</v>
      </c>
      <c r="B30" s="231"/>
      <c r="C30" s="231"/>
      <c r="D30" s="16">
        <v>1</v>
      </c>
      <c r="E30" s="16" t="s">
        <v>61</v>
      </c>
      <c r="F30" s="17" t="s">
        <v>62</v>
      </c>
      <c r="G30" s="16" t="s">
        <v>68</v>
      </c>
    </row>
    <row r="31" spans="1:7">
      <c r="A31" s="231"/>
      <c r="B31" s="231"/>
      <c r="C31" s="231"/>
      <c r="D31" s="16">
        <v>1</v>
      </c>
      <c r="E31" s="16" t="s">
        <v>61</v>
      </c>
      <c r="F31" s="17" t="s">
        <v>64</v>
      </c>
      <c r="G31" s="16" t="s">
        <v>68</v>
      </c>
    </row>
    <row r="32" spans="1:7">
      <c r="A32" s="18"/>
      <c r="B32" s="19"/>
      <c r="C32" s="19"/>
      <c r="D32" s="19"/>
      <c r="E32" s="19"/>
      <c r="F32" s="20"/>
      <c r="G32" s="19"/>
    </row>
    <row r="33" spans="1:7">
      <c r="A33" s="21" t="s">
        <v>51</v>
      </c>
      <c r="B33" s="21" t="s">
        <v>52</v>
      </c>
      <c r="C33" s="14" t="s">
        <v>53</v>
      </c>
      <c r="D33" s="21" t="s">
        <v>54</v>
      </c>
      <c r="E33" s="21" t="s">
        <v>55</v>
      </c>
      <c r="F33" s="22" t="s">
        <v>56</v>
      </c>
      <c r="G33" s="21" t="s">
        <v>57</v>
      </c>
    </row>
    <row r="34" spans="1:7">
      <c r="A34" s="231" t="s">
        <v>58</v>
      </c>
      <c r="B34" s="231" t="s">
        <v>59</v>
      </c>
      <c r="C34" s="232" t="s">
        <v>249</v>
      </c>
      <c r="D34" s="16">
        <v>1</v>
      </c>
      <c r="E34" s="16" t="s">
        <v>61</v>
      </c>
      <c r="F34" s="17" t="s">
        <v>62</v>
      </c>
      <c r="G34" s="16" t="s">
        <v>63</v>
      </c>
    </row>
    <row r="35" spans="1:7">
      <c r="A35" s="231"/>
      <c r="B35" s="231"/>
      <c r="C35" s="232"/>
      <c r="D35" s="16"/>
      <c r="E35" s="16"/>
      <c r="F35" s="17"/>
      <c r="G35" s="16" t="s">
        <v>65</v>
      </c>
    </row>
    <row r="36" spans="1:7">
      <c r="A36" s="231" t="s">
        <v>66</v>
      </c>
      <c r="B36" s="231"/>
      <c r="C36" s="232"/>
      <c r="D36" s="16">
        <v>1</v>
      </c>
      <c r="E36" s="16" t="s">
        <v>61</v>
      </c>
      <c r="F36" s="17" t="s">
        <v>62</v>
      </c>
      <c r="G36" s="16" t="s">
        <v>63</v>
      </c>
    </row>
    <row r="37" spans="1:7">
      <c r="A37" s="231"/>
      <c r="B37" s="231"/>
      <c r="C37" s="232"/>
      <c r="D37" s="16">
        <v>1</v>
      </c>
      <c r="E37" s="16" t="s">
        <v>61</v>
      </c>
      <c r="F37" s="17" t="s">
        <v>64</v>
      </c>
      <c r="G37" s="16" t="s">
        <v>65</v>
      </c>
    </row>
    <row r="38" spans="1:7">
      <c r="A38" s="231" t="s">
        <v>67</v>
      </c>
      <c r="B38" s="231"/>
      <c r="C38" s="232"/>
      <c r="D38" s="16">
        <v>1</v>
      </c>
      <c r="E38" s="16" t="s">
        <v>61</v>
      </c>
      <c r="F38" s="17" t="s">
        <v>62</v>
      </c>
      <c r="G38" s="16" t="s">
        <v>68</v>
      </c>
    </row>
    <row r="39" spans="1:7">
      <c r="A39" s="231"/>
      <c r="B39" s="231"/>
      <c r="C39" s="232"/>
      <c r="D39" s="16"/>
      <c r="E39" s="16"/>
      <c r="F39" s="17"/>
      <c r="G39" s="16" t="s">
        <v>68</v>
      </c>
    </row>
    <row r="40" spans="1:7">
      <c r="A40" s="231" t="s">
        <v>69</v>
      </c>
      <c r="B40" s="231"/>
      <c r="C40" s="232"/>
      <c r="D40" s="16">
        <v>1</v>
      </c>
      <c r="E40" s="16" t="s">
        <v>61</v>
      </c>
      <c r="F40" s="17" t="s">
        <v>62</v>
      </c>
      <c r="G40" s="16" t="s">
        <v>68</v>
      </c>
    </row>
    <row r="41" spans="1:7">
      <c r="A41" s="231"/>
      <c r="B41" s="231"/>
      <c r="C41" s="232"/>
      <c r="D41" s="16">
        <v>1</v>
      </c>
      <c r="E41" s="16" t="s">
        <v>61</v>
      </c>
      <c r="F41" s="17" t="s">
        <v>64</v>
      </c>
      <c r="G41" s="16" t="s">
        <v>68</v>
      </c>
    </row>
    <row r="42" spans="1:7">
      <c r="A42" s="18"/>
      <c r="B42" s="19"/>
      <c r="C42" s="19"/>
      <c r="D42" s="19"/>
      <c r="E42" s="19"/>
      <c r="F42" s="20"/>
      <c r="G42" s="19"/>
    </row>
    <row r="43" spans="1:7">
      <c r="A43" s="14" t="s">
        <v>51</v>
      </c>
      <c r="B43" s="14" t="s">
        <v>52</v>
      </c>
      <c r="C43" s="14" t="s">
        <v>53</v>
      </c>
      <c r="D43" s="14" t="s">
        <v>54</v>
      </c>
      <c r="E43" s="14" t="s">
        <v>55</v>
      </c>
      <c r="F43" s="15" t="s">
        <v>56</v>
      </c>
      <c r="G43" s="14" t="s">
        <v>57</v>
      </c>
    </row>
    <row r="44" spans="1:7">
      <c r="A44" s="231" t="s">
        <v>58</v>
      </c>
      <c r="B44" s="231" t="s">
        <v>70</v>
      </c>
      <c r="C44" s="231" t="s">
        <v>71</v>
      </c>
      <c r="D44" s="16">
        <v>1</v>
      </c>
      <c r="E44" s="16" t="s">
        <v>61</v>
      </c>
      <c r="F44" s="17" t="s">
        <v>62</v>
      </c>
      <c r="G44" s="16" t="s">
        <v>63</v>
      </c>
    </row>
    <row r="45" spans="1:7">
      <c r="A45" s="231"/>
      <c r="B45" s="231"/>
      <c r="C45" s="231"/>
      <c r="D45" s="16">
        <v>1</v>
      </c>
      <c r="E45" s="16" t="s">
        <v>61</v>
      </c>
      <c r="F45" s="17" t="s">
        <v>64</v>
      </c>
      <c r="G45" s="16" t="s">
        <v>65</v>
      </c>
    </row>
    <row r="46" spans="1:7">
      <c r="A46" s="231" t="s">
        <v>66</v>
      </c>
      <c r="B46" s="231"/>
      <c r="C46" s="231"/>
      <c r="D46" s="16">
        <v>1</v>
      </c>
      <c r="E46" s="16" t="s">
        <v>61</v>
      </c>
      <c r="F46" s="17" t="s">
        <v>62</v>
      </c>
      <c r="G46" s="16" t="s">
        <v>63</v>
      </c>
    </row>
    <row r="47" spans="1:7">
      <c r="A47" s="231"/>
      <c r="B47" s="231"/>
      <c r="C47" s="231"/>
      <c r="D47" s="16">
        <v>1</v>
      </c>
      <c r="E47" s="16" t="s">
        <v>61</v>
      </c>
      <c r="F47" s="17" t="s">
        <v>64</v>
      </c>
      <c r="G47" s="16" t="s">
        <v>65</v>
      </c>
    </row>
    <row r="48" spans="1:7">
      <c r="A48" s="231" t="s">
        <v>67</v>
      </c>
      <c r="B48" s="231"/>
      <c r="C48" s="231"/>
      <c r="D48" s="16">
        <v>1</v>
      </c>
      <c r="E48" s="16" t="s">
        <v>61</v>
      </c>
      <c r="F48" s="17" t="s">
        <v>62</v>
      </c>
      <c r="G48" s="16" t="s">
        <v>68</v>
      </c>
    </row>
    <row r="49" spans="1:7">
      <c r="A49" s="231"/>
      <c r="B49" s="231"/>
      <c r="C49" s="231"/>
      <c r="D49" s="16">
        <v>1</v>
      </c>
      <c r="E49" s="16" t="s">
        <v>61</v>
      </c>
      <c r="F49" s="17" t="s">
        <v>64</v>
      </c>
      <c r="G49" s="16" t="s">
        <v>68</v>
      </c>
    </row>
    <row r="50" spans="1:7">
      <c r="A50" s="231" t="s">
        <v>69</v>
      </c>
      <c r="B50" s="231"/>
      <c r="C50" s="231"/>
      <c r="D50" s="16">
        <v>1</v>
      </c>
      <c r="E50" s="16" t="s">
        <v>61</v>
      </c>
      <c r="F50" s="17" t="s">
        <v>62</v>
      </c>
      <c r="G50" s="16" t="s">
        <v>68</v>
      </c>
    </row>
    <row r="51" spans="1:7">
      <c r="A51" s="231"/>
      <c r="B51" s="231"/>
      <c r="C51" s="231"/>
      <c r="D51" s="16">
        <v>1</v>
      </c>
      <c r="E51" s="16" t="s">
        <v>61</v>
      </c>
      <c r="F51" s="17" t="s">
        <v>64</v>
      </c>
      <c r="G51" s="16" t="s">
        <v>68</v>
      </c>
    </row>
    <row r="52" spans="1:7">
      <c r="A52" s="18"/>
      <c r="B52" s="19"/>
      <c r="C52" s="19"/>
      <c r="D52" s="19"/>
      <c r="E52" s="19"/>
      <c r="F52" s="20"/>
      <c r="G52" s="19"/>
    </row>
    <row r="53" spans="1:7">
      <c r="A53" s="14" t="s">
        <v>51</v>
      </c>
      <c r="B53" s="14" t="s">
        <v>52</v>
      </c>
      <c r="C53" s="14" t="s">
        <v>53</v>
      </c>
      <c r="D53" s="14" t="s">
        <v>54</v>
      </c>
      <c r="E53" s="14" t="s">
        <v>55</v>
      </c>
      <c r="F53" s="15" t="s">
        <v>56</v>
      </c>
      <c r="G53" s="14" t="s">
        <v>57</v>
      </c>
    </row>
    <row r="54" spans="1:7">
      <c r="A54" s="231" t="s">
        <v>58</v>
      </c>
      <c r="B54" s="231" t="s">
        <v>70</v>
      </c>
      <c r="C54" s="231" t="s">
        <v>72</v>
      </c>
      <c r="D54" s="16">
        <v>2</v>
      </c>
      <c r="E54" s="16" t="s">
        <v>61</v>
      </c>
      <c r="F54" s="17" t="s">
        <v>62</v>
      </c>
      <c r="G54" s="16" t="s">
        <v>63</v>
      </c>
    </row>
    <row r="55" spans="1:7">
      <c r="A55" s="231"/>
      <c r="B55" s="231"/>
      <c r="C55" s="231"/>
      <c r="D55" s="16">
        <v>2</v>
      </c>
      <c r="E55" s="16" t="s">
        <v>61</v>
      </c>
      <c r="F55" s="17" t="s">
        <v>64</v>
      </c>
      <c r="G55" s="16" t="s">
        <v>65</v>
      </c>
    </row>
    <row r="56" spans="1:7">
      <c r="A56" s="231" t="s">
        <v>66</v>
      </c>
      <c r="B56" s="231"/>
      <c r="C56" s="231"/>
      <c r="D56" s="16">
        <v>1</v>
      </c>
      <c r="E56" s="16" t="s">
        <v>61</v>
      </c>
      <c r="F56" s="17" t="s">
        <v>62</v>
      </c>
      <c r="G56" s="16" t="s">
        <v>63</v>
      </c>
    </row>
    <row r="57" spans="1:7">
      <c r="A57" s="231"/>
      <c r="B57" s="231"/>
      <c r="C57" s="231"/>
      <c r="D57" s="16">
        <v>1</v>
      </c>
      <c r="E57" s="16" t="s">
        <v>61</v>
      </c>
      <c r="F57" s="17" t="s">
        <v>64</v>
      </c>
      <c r="G57" s="16" t="s">
        <v>65</v>
      </c>
    </row>
    <row r="58" spans="1:7">
      <c r="A58" s="231" t="s">
        <v>67</v>
      </c>
      <c r="B58" s="231"/>
      <c r="C58" s="231"/>
      <c r="D58" s="16">
        <v>1</v>
      </c>
      <c r="E58" s="16" t="s">
        <v>61</v>
      </c>
      <c r="F58" s="17" t="s">
        <v>62</v>
      </c>
      <c r="G58" s="16" t="s">
        <v>68</v>
      </c>
    </row>
    <row r="59" spans="1:7">
      <c r="A59" s="231"/>
      <c r="B59" s="231"/>
      <c r="C59" s="231"/>
      <c r="D59" s="16">
        <v>1</v>
      </c>
      <c r="E59" s="16" t="s">
        <v>61</v>
      </c>
      <c r="F59" s="17" t="s">
        <v>64</v>
      </c>
      <c r="G59" s="16" t="s">
        <v>68</v>
      </c>
    </row>
    <row r="60" spans="1:7">
      <c r="A60" s="231" t="s">
        <v>69</v>
      </c>
      <c r="B60" s="231"/>
      <c r="C60" s="231"/>
      <c r="D60" s="16">
        <v>1</v>
      </c>
      <c r="E60" s="16" t="s">
        <v>61</v>
      </c>
      <c r="F60" s="17" t="s">
        <v>62</v>
      </c>
      <c r="G60" s="16" t="s">
        <v>68</v>
      </c>
    </row>
    <row r="61" spans="1:7">
      <c r="A61" s="231"/>
      <c r="B61" s="231"/>
      <c r="C61" s="231"/>
      <c r="D61" s="16">
        <v>1</v>
      </c>
      <c r="E61" s="16" t="s">
        <v>61</v>
      </c>
      <c r="F61" s="17" t="s">
        <v>64</v>
      </c>
      <c r="G61" s="16" t="s">
        <v>68</v>
      </c>
    </row>
    <row r="62" spans="1:7">
      <c r="A62" s="29"/>
      <c r="B62" s="29"/>
      <c r="C62" s="29"/>
      <c r="D62" s="16"/>
      <c r="E62" s="16"/>
      <c r="F62" s="17"/>
      <c r="G62" s="16"/>
    </row>
    <row r="63" spans="1:7">
      <c r="F63"/>
    </row>
    <row r="64" spans="1:7">
      <c r="A64" s="14" t="s">
        <v>51</v>
      </c>
      <c r="B64" s="14" t="s">
        <v>52</v>
      </c>
      <c r="C64" s="14" t="s">
        <v>53</v>
      </c>
      <c r="D64" s="14" t="s">
        <v>54</v>
      </c>
      <c r="E64" s="14" t="s">
        <v>55</v>
      </c>
      <c r="F64" s="15" t="s">
        <v>56</v>
      </c>
      <c r="G64" s="14" t="s">
        <v>57</v>
      </c>
    </row>
    <row r="65" spans="1:7">
      <c r="A65" s="231" t="s">
        <v>58</v>
      </c>
      <c r="B65" s="231" t="s">
        <v>73</v>
      </c>
      <c r="C65" s="231" t="s">
        <v>74</v>
      </c>
      <c r="D65" s="16">
        <v>1</v>
      </c>
      <c r="E65" s="16" t="s">
        <v>61</v>
      </c>
      <c r="F65" s="17" t="s">
        <v>62</v>
      </c>
      <c r="G65" s="16" t="s">
        <v>63</v>
      </c>
    </row>
    <row r="66" spans="1:7">
      <c r="A66" s="231"/>
      <c r="B66" s="231"/>
      <c r="C66" s="231"/>
      <c r="D66" s="16">
        <v>1</v>
      </c>
      <c r="E66" s="16" t="s">
        <v>61</v>
      </c>
      <c r="F66" s="17" t="s">
        <v>64</v>
      </c>
      <c r="G66" s="16" t="s">
        <v>65</v>
      </c>
    </row>
    <row r="67" spans="1:7">
      <c r="A67" s="231" t="s">
        <v>66</v>
      </c>
      <c r="B67" s="231"/>
      <c r="C67" s="231"/>
      <c r="D67" s="16">
        <v>1</v>
      </c>
      <c r="E67" s="16" t="s">
        <v>61</v>
      </c>
      <c r="F67" s="17" t="s">
        <v>62</v>
      </c>
      <c r="G67" s="16" t="s">
        <v>63</v>
      </c>
    </row>
    <row r="68" spans="1:7">
      <c r="A68" s="231"/>
      <c r="B68" s="231"/>
      <c r="C68" s="231"/>
      <c r="D68" s="16">
        <v>1</v>
      </c>
      <c r="E68" s="16" t="s">
        <v>61</v>
      </c>
      <c r="F68" s="17" t="s">
        <v>64</v>
      </c>
      <c r="G68" s="16" t="s">
        <v>65</v>
      </c>
    </row>
    <row r="69" spans="1:7">
      <c r="A69" s="231" t="s">
        <v>67</v>
      </c>
      <c r="B69" s="231"/>
      <c r="C69" s="231"/>
      <c r="D69" s="16">
        <v>1</v>
      </c>
      <c r="E69" s="16" t="s">
        <v>61</v>
      </c>
      <c r="F69" s="17" t="s">
        <v>62</v>
      </c>
      <c r="G69" s="16" t="s">
        <v>68</v>
      </c>
    </row>
    <row r="70" spans="1:7">
      <c r="A70" s="231"/>
      <c r="B70" s="231"/>
      <c r="C70" s="231"/>
      <c r="D70" s="16">
        <v>1</v>
      </c>
      <c r="E70" s="16" t="s">
        <v>61</v>
      </c>
      <c r="F70" s="17" t="s">
        <v>64</v>
      </c>
      <c r="G70" s="16" t="s">
        <v>68</v>
      </c>
    </row>
    <row r="71" spans="1:7">
      <c r="A71" s="231" t="s">
        <v>69</v>
      </c>
      <c r="B71" s="231"/>
      <c r="C71" s="231"/>
      <c r="D71" s="16">
        <v>1</v>
      </c>
      <c r="E71" s="16" t="s">
        <v>61</v>
      </c>
      <c r="F71" s="17" t="s">
        <v>62</v>
      </c>
      <c r="G71" s="16" t="s">
        <v>68</v>
      </c>
    </row>
    <row r="72" spans="1:7">
      <c r="A72" s="231"/>
      <c r="B72" s="231"/>
      <c r="C72" s="231"/>
      <c r="D72" s="16">
        <v>1</v>
      </c>
      <c r="E72" s="16" t="s">
        <v>61</v>
      </c>
      <c r="F72" s="17" t="s">
        <v>64</v>
      </c>
      <c r="G72" s="16" t="s">
        <v>68</v>
      </c>
    </row>
    <row r="73" spans="1:7">
      <c r="A73" s="29"/>
      <c r="B73" s="29"/>
      <c r="C73" s="29"/>
      <c r="D73" s="16"/>
      <c r="E73" s="16"/>
      <c r="F73" s="17"/>
      <c r="G73" s="16"/>
    </row>
    <row r="74" spans="1:7">
      <c r="A74"/>
      <c r="B74"/>
      <c r="C74"/>
      <c r="D74"/>
      <c r="E74"/>
      <c r="F74"/>
      <c r="G74"/>
    </row>
    <row r="75" spans="1:7">
      <c r="A75"/>
      <c r="B75"/>
      <c r="C75"/>
      <c r="D75"/>
      <c r="E75"/>
      <c r="F75"/>
      <c r="G75"/>
    </row>
    <row r="76" spans="1:7">
      <c r="A76" s="230" t="s">
        <v>75</v>
      </c>
      <c r="B76" s="230"/>
      <c r="C76" s="230"/>
      <c r="D76" s="230"/>
      <c r="E76" s="230"/>
      <c r="F76" s="230"/>
      <c r="G76" s="230"/>
    </row>
    <row r="77" spans="1:7">
      <c r="A77" s="84">
        <v>1</v>
      </c>
      <c r="B77" s="229" t="s">
        <v>76</v>
      </c>
      <c r="C77" s="229"/>
      <c r="D77" s="229"/>
      <c r="E77" s="229"/>
      <c r="F77" s="229"/>
      <c r="G77" s="229"/>
    </row>
    <row r="78" spans="1:7" ht="61.5" customHeight="1">
      <c r="A78" s="84">
        <v>2</v>
      </c>
      <c r="B78" s="229" t="s">
        <v>77</v>
      </c>
      <c r="C78" s="229"/>
      <c r="D78" s="229"/>
      <c r="E78" s="229"/>
      <c r="F78" s="229"/>
      <c r="G78" s="229"/>
    </row>
  </sheetData>
  <mergeCells count="46">
    <mergeCell ref="C65:C72"/>
    <mergeCell ref="A67:A68"/>
    <mergeCell ref="A69:A70"/>
    <mergeCell ref="A71:A72"/>
    <mergeCell ref="A56:A57"/>
    <mergeCell ref="A58:A59"/>
    <mergeCell ref="A60:A61"/>
    <mergeCell ref="A65:A66"/>
    <mergeCell ref="B65:B72"/>
    <mergeCell ref="B24:B31"/>
    <mergeCell ref="C24:C31"/>
    <mergeCell ref="A26:A27"/>
    <mergeCell ref="A28:A29"/>
    <mergeCell ref="A30:A31"/>
    <mergeCell ref="A54:A55"/>
    <mergeCell ref="B54:B61"/>
    <mergeCell ref="C54:C61"/>
    <mergeCell ref="A4:A5"/>
    <mergeCell ref="B4:B11"/>
    <mergeCell ref="C4:C11"/>
    <mergeCell ref="A6:A7"/>
    <mergeCell ref="A8:A9"/>
    <mergeCell ref="A10:A11"/>
    <mergeCell ref="A14:A15"/>
    <mergeCell ref="B14:B21"/>
    <mergeCell ref="C14:C21"/>
    <mergeCell ref="A16:A17"/>
    <mergeCell ref="A18:A19"/>
    <mergeCell ref="A20:A21"/>
    <mergeCell ref="A24:A25"/>
    <mergeCell ref="A1:G1"/>
    <mergeCell ref="B77:G77"/>
    <mergeCell ref="B78:G78"/>
    <mergeCell ref="A76:G76"/>
    <mergeCell ref="A34:A35"/>
    <mergeCell ref="B34:B41"/>
    <mergeCell ref="C34:C41"/>
    <mergeCell ref="A36:A37"/>
    <mergeCell ref="A38:A39"/>
    <mergeCell ref="A40:A41"/>
    <mergeCell ref="A44:A45"/>
    <mergeCell ref="B44:B51"/>
    <mergeCell ref="C44:C51"/>
    <mergeCell ref="A46:A47"/>
    <mergeCell ref="A48:A49"/>
    <mergeCell ref="A50:A51"/>
  </mergeCells>
  <pageMargins left="0.7" right="0.7" top="0.75" bottom="0.75" header="0.3" footer="0.3"/>
  <pageSetup scale="94"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7"/>
  <sheetViews>
    <sheetView workbookViewId="0">
      <selection activeCell="A3" sqref="A3:G3"/>
    </sheetView>
  </sheetViews>
  <sheetFormatPr defaultRowHeight="15"/>
  <cols>
    <col min="1" max="1" width="14.42578125" style="23" bestFit="1" customWidth="1"/>
    <col min="2" max="2" width="11.7109375" style="23" customWidth="1"/>
    <col min="3" max="3" width="11.28515625" style="23" customWidth="1"/>
    <col min="4" max="4" width="13.7109375" style="23" customWidth="1"/>
    <col min="5" max="5" width="7.5703125" style="23" bestFit="1" customWidth="1"/>
    <col min="6" max="6" width="14" style="23" bestFit="1" customWidth="1"/>
    <col min="7" max="7" width="16.5703125" style="23" customWidth="1"/>
  </cols>
  <sheetData>
    <row r="1" spans="1:7" ht="29.25" customHeight="1">
      <c r="A1" s="236" t="s">
        <v>482</v>
      </c>
      <c r="B1" s="236"/>
      <c r="C1" s="236"/>
      <c r="D1" s="236"/>
      <c r="E1" s="236"/>
      <c r="F1" s="236"/>
      <c r="G1" s="236"/>
    </row>
    <row r="2" spans="1:7" ht="15" customHeight="1">
      <c r="A2" s="205"/>
      <c r="B2" s="205"/>
      <c r="C2" s="205"/>
      <c r="D2" s="205"/>
      <c r="E2" s="205"/>
      <c r="F2" s="205"/>
      <c r="G2" s="205"/>
    </row>
    <row r="3" spans="1:7" ht="30">
      <c r="A3" s="206" t="s">
        <v>51</v>
      </c>
      <c r="B3" s="206" t="s">
        <v>52</v>
      </c>
      <c r="C3" s="206" t="s">
        <v>53</v>
      </c>
      <c r="D3" s="206" t="s">
        <v>54</v>
      </c>
      <c r="E3" s="206" t="s">
        <v>55</v>
      </c>
      <c r="F3" s="206" t="s">
        <v>56</v>
      </c>
      <c r="G3" s="206" t="s">
        <v>57</v>
      </c>
    </row>
    <row r="4" spans="1:7">
      <c r="A4" s="231" t="s">
        <v>58</v>
      </c>
      <c r="B4" s="231" t="s">
        <v>79</v>
      </c>
      <c r="C4" s="231" t="s">
        <v>80</v>
      </c>
      <c r="D4" s="16">
        <v>24</v>
      </c>
      <c r="E4" s="16" t="s">
        <v>61</v>
      </c>
      <c r="F4" s="17" t="s">
        <v>62</v>
      </c>
      <c r="G4" s="16" t="s">
        <v>63</v>
      </c>
    </row>
    <row r="5" spans="1:7">
      <c r="A5" s="231"/>
      <c r="B5" s="231"/>
      <c r="C5" s="231"/>
      <c r="D5" s="16">
        <v>24</v>
      </c>
      <c r="E5" s="16" t="s">
        <v>61</v>
      </c>
      <c r="F5" s="17" t="s">
        <v>64</v>
      </c>
      <c r="G5" s="16" t="s">
        <v>65</v>
      </c>
    </row>
    <row r="6" spans="1:7">
      <c r="A6" s="231" t="s">
        <v>66</v>
      </c>
      <c r="B6" s="231"/>
      <c r="C6" s="231"/>
      <c r="D6" s="16">
        <v>12</v>
      </c>
      <c r="E6" s="16" t="s">
        <v>61</v>
      </c>
      <c r="F6" s="17" t="s">
        <v>62</v>
      </c>
      <c r="G6" s="16" t="s">
        <v>63</v>
      </c>
    </row>
    <row r="7" spans="1:7">
      <c r="A7" s="231"/>
      <c r="B7" s="231"/>
      <c r="C7" s="231"/>
      <c r="D7" s="16">
        <v>12</v>
      </c>
      <c r="E7" s="16" t="s">
        <v>61</v>
      </c>
      <c r="F7" s="17" t="s">
        <v>64</v>
      </c>
      <c r="G7" s="16" t="s">
        <v>65</v>
      </c>
    </row>
    <row r="8" spans="1:7">
      <c r="A8" s="231" t="s">
        <v>67</v>
      </c>
      <c r="B8" s="231"/>
      <c r="C8" s="231"/>
      <c r="D8" s="16">
        <v>12</v>
      </c>
      <c r="E8" s="16" t="s">
        <v>61</v>
      </c>
      <c r="F8" s="17" t="s">
        <v>62</v>
      </c>
      <c r="G8" s="16" t="s">
        <v>68</v>
      </c>
    </row>
    <row r="9" spans="1:7">
      <c r="A9" s="231"/>
      <c r="B9" s="231"/>
      <c r="C9" s="231"/>
      <c r="D9" s="16">
        <v>12</v>
      </c>
      <c r="E9" s="16" t="s">
        <v>61</v>
      </c>
      <c r="F9" s="17" t="s">
        <v>64</v>
      </c>
      <c r="G9" s="16" t="s">
        <v>68</v>
      </c>
    </row>
    <row r="10" spans="1:7">
      <c r="A10" s="231" t="s">
        <v>69</v>
      </c>
      <c r="B10" s="231"/>
      <c r="C10" s="231"/>
      <c r="D10" s="16">
        <v>12</v>
      </c>
      <c r="E10" s="16" t="s">
        <v>61</v>
      </c>
      <c r="F10" s="17" t="s">
        <v>62</v>
      </c>
      <c r="G10" s="16" t="s">
        <v>68</v>
      </c>
    </row>
    <row r="11" spans="1:7">
      <c r="A11" s="231"/>
      <c r="B11" s="231"/>
      <c r="C11" s="231"/>
      <c r="D11" s="16">
        <v>12</v>
      </c>
      <c r="E11" s="16" t="s">
        <v>61</v>
      </c>
      <c r="F11" s="17" t="s">
        <v>64</v>
      </c>
      <c r="G11" s="16" t="s">
        <v>68</v>
      </c>
    </row>
    <row r="13" spans="1:7">
      <c r="B13" s="30" t="s">
        <v>247</v>
      </c>
    </row>
    <row r="15" spans="1:7">
      <c r="A15" s="25" t="s">
        <v>75</v>
      </c>
      <c r="B15" s="234"/>
      <c r="C15" s="234"/>
      <c r="D15" s="234"/>
      <c r="E15" s="234"/>
      <c r="F15" s="234"/>
      <c r="G15" s="234"/>
    </row>
    <row r="16" spans="1:7" ht="34.5" customHeight="1">
      <c r="A16" s="23">
        <v>1</v>
      </c>
      <c r="B16" s="235" t="s">
        <v>474</v>
      </c>
      <c r="C16" s="235"/>
      <c r="D16" s="235"/>
      <c r="E16" s="235"/>
      <c r="F16" s="235"/>
      <c r="G16" s="235"/>
    </row>
    <row r="17" spans="1:7" ht="20.25" customHeight="1">
      <c r="A17" s="23">
        <v>2</v>
      </c>
      <c r="B17" s="235" t="s">
        <v>78</v>
      </c>
      <c r="C17" s="235"/>
      <c r="D17" s="235"/>
      <c r="E17" s="235"/>
      <c r="F17" s="235"/>
      <c r="G17" s="235"/>
    </row>
  </sheetData>
  <mergeCells count="10">
    <mergeCell ref="B15:G15"/>
    <mergeCell ref="B16:G16"/>
    <mergeCell ref="B17:G17"/>
    <mergeCell ref="A1:G1"/>
    <mergeCell ref="A4:A5"/>
    <mergeCell ref="B4:B11"/>
    <mergeCell ref="C4:C11"/>
    <mergeCell ref="A6:A7"/>
    <mergeCell ref="A8:A9"/>
    <mergeCell ref="A10:A1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9"/>
  <sheetViews>
    <sheetView workbookViewId="0">
      <selection activeCell="P8" sqref="P8"/>
    </sheetView>
  </sheetViews>
  <sheetFormatPr defaultRowHeight="15"/>
  <cols>
    <col min="1" max="1" width="2.5703125" customWidth="1"/>
    <col min="2" max="2" width="9.140625" customWidth="1"/>
  </cols>
  <sheetData>
    <row r="1" spans="1:15" ht="15" customHeight="1">
      <c r="B1" s="240" t="s">
        <v>483</v>
      </c>
      <c r="C1" s="240"/>
      <c r="D1" s="240"/>
      <c r="E1" s="240"/>
      <c r="F1" s="240"/>
      <c r="G1" s="240"/>
      <c r="H1" s="240"/>
      <c r="I1" s="240"/>
      <c r="J1" s="240"/>
      <c r="K1" s="240"/>
      <c r="L1" s="240"/>
      <c r="M1" s="240"/>
    </row>
    <row r="2" spans="1:15" ht="15" customHeight="1">
      <c r="B2" s="240"/>
      <c r="C2" s="240"/>
      <c r="D2" s="240"/>
      <c r="E2" s="240"/>
      <c r="F2" s="240"/>
      <c r="G2" s="240"/>
      <c r="H2" s="240"/>
      <c r="I2" s="240"/>
      <c r="J2" s="240"/>
      <c r="K2" s="240"/>
      <c r="L2" s="240"/>
      <c r="M2" s="240"/>
    </row>
    <row r="3" spans="1:15" ht="15.75" thickBot="1">
      <c r="A3" s="23"/>
      <c r="B3" s="23"/>
      <c r="C3" s="23"/>
      <c r="D3" s="23"/>
    </row>
    <row r="4" spans="1:15">
      <c r="A4" s="23"/>
      <c r="B4" s="127"/>
      <c r="C4" s="128"/>
      <c r="D4" s="128"/>
      <c r="E4" s="129"/>
      <c r="F4" s="129"/>
      <c r="G4" s="129"/>
      <c r="H4" s="129"/>
      <c r="I4" s="129"/>
      <c r="J4" s="129"/>
      <c r="K4" s="129"/>
      <c r="L4" s="129"/>
      <c r="M4" s="130"/>
      <c r="N4" s="134"/>
      <c r="O4" s="134"/>
    </row>
    <row r="5" spans="1:15">
      <c r="A5" s="23"/>
      <c r="B5" s="237" t="s">
        <v>243</v>
      </c>
      <c r="C5" s="238"/>
      <c r="D5" s="238"/>
      <c r="E5" s="238"/>
      <c r="F5" s="238"/>
      <c r="G5" s="238"/>
      <c r="H5" s="238"/>
      <c r="I5" s="238"/>
      <c r="J5" s="238"/>
      <c r="K5" s="238"/>
      <c r="L5" s="238"/>
      <c r="M5" s="239"/>
      <c r="N5" s="134"/>
      <c r="O5" s="134"/>
    </row>
    <row r="6" spans="1:15">
      <c r="A6" s="23"/>
      <c r="B6" s="131"/>
      <c r="C6" s="132"/>
      <c r="D6" s="132"/>
      <c r="E6" s="134"/>
      <c r="F6" s="134"/>
      <c r="G6" s="134"/>
      <c r="H6" s="134"/>
      <c r="I6" s="134"/>
      <c r="J6" s="134"/>
      <c r="K6" s="134"/>
      <c r="L6" s="134"/>
      <c r="M6" s="133"/>
      <c r="N6" s="134"/>
      <c r="O6" s="134"/>
    </row>
    <row r="7" spans="1:15">
      <c r="A7" s="23"/>
      <c r="B7" s="131"/>
      <c r="C7" s="132"/>
      <c r="D7" s="132"/>
      <c r="E7" s="134"/>
      <c r="F7" s="134"/>
      <c r="G7" s="134"/>
      <c r="H7" s="134"/>
      <c r="I7" s="134"/>
      <c r="J7" s="134"/>
      <c r="K7" s="134"/>
      <c r="L7" s="134"/>
      <c r="M7" s="133"/>
      <c r="N7" s="134"/>
      <c r="O7" s="134"/>
    </row>
    <row r="8" spans="1:15">
      <c r="A8" s="23"/>
      <c r="B8" s="131"/>
      <c r="C8" s="132"/>
      <c r="D8" s="132"/>
      <c r="E8" s="134"/>
      <c r="F8" s="134"/>
      <c r="G8" s="134"/>
      <c r="H8" s="134"/>
      <c r="I8" s="134"/>
      <c r="J8" s="134"/>
      <c r="K8" s="134"/>
      <c r="L8" s="134"/>
      <c r="M8" s="133"/>
      <c r="N8" s="134"/>
      <c r="O8" s="134"/>
    </row>
    <row r="9" spans="1:15">
      <c r="A9" s="23"/>
      <c r="B9" s="131"/>
      <c r="C9" s="132"/>
      <c r="D9" s="132"/>
      <c r="E9" s="134"/>
      <c r="F9" s="134"/>
      <c r="G9" s="134"/>
      <c r="H9" s="134"/>
      <c r="I9" s="134"/>
      <c r="J9" s="134"/>
      <c r="K9" s="134"/>
      <c r="L9" s="134"/>
      <c r="M9" s="133"/>
      <c r="N9" s="134"/>
      <c r="O9" s="134"/>
    </row>
    <row r="10" spans="1:15">
      <c r="A10" s="23"/>
      <c r="B10" s="131"/>
      <c r="C10" s="132"/>
      <c r="D10" s="132"/>
      <c r="E10" s="134"/>
      <c r="F10" s="134"/>
      <c r="G10" s="134"/>
      <c r="H10" s="134"/>
      <c r="I10" s="134"/>
      <c r="J10" s="134"/>
      <c r="K10" s="134"/>
      <c r="L10" s="134"/>
      <c r="M10" s="133"/>
      <c r="N10" s="134"/>
      <c r="O10" s="134"/>
    </row>
    <row r="11" spans="1:15">
      <c r="A11" s="23"/>
      <c r="B11" s="131"/>
      <c r="C11" s="132"/>
      <c r="D11" s="132"/>
      <c r="E11" s="134"/>
      <c r="F11" s="134"/>
      <c r="G11" s="134"/>
      <c r="H11" s="134"/>
      <c r="I11" s="134"/>
      <c r="J11" s="134"/>
      <c r="K11" s="134"/>
      <c r="L11" s="134"/>
      <c r="M11" s="133"/>
      <c r="N11" s="134"/>
      <c r="O11" s="134"/>
    </row>
    <row r="12" spans="1:15">
      <c r="A12" s="23"/>
      <c r="B12" s="131"/>
      <c r="C12" s="132"/>
      <c r="D12" s="132"/>
      <c r="E12" s="134"/>
      <c r="F12" s="134"/>
      <c r="G12" s="134"/>
      <c r="H12" s="134"/>
      <c r="I12" s="134"/>
      <c r="J12" s="134"/>
      <c r="K12" s="134"/>
      <c r="L12" s="134"/>
      <c r="M12" s="133"/>
      <c r="N12" s="134"/>
      <c r="O12" s="134"/>
    </row>
    <row r="13" spans="1:15">
      <c r="A13" s="23"/>
      <c r="B13" s="131"/>
      <c r="C13" s="132"/>
      <c r="D13" s="132"/>
      <c r="E13" s="134"/>
      <c r="F13" s="134"/>
      <c r="G13" s="134"/>
      <c r="H13" s="134"/>
      <c r="I13" s="134"/>
      <c r="J13" s="134"/>
      <c r="K13" s="134"/>
      <c r="L13" s="134"/>
      <c r="M13" s="133"/>
      <c r="N13" s="134"/>
      <c r="O13" s="134"/>
    </row>
    <row r="14" spans="1:15">
      <c r="A14" s="23"/>
      <c r="B14" s="131"/>
      <c r="C14" s="132"/>
      <c r="D14" s="132"/>
      <c r="E14" s="134"/>
      <c r="F14" s="134"/>
      <c r="G14" s="134"/>
      <c r="H14" s="134"/>
      <c r="I14" s="134"/>
      <c r="J14" s="134"/>
      <c r="K14" s="134"/>
      <c r="L14" s="134"/>
      <c r="M14" s="133"/>
      <c r="N14" s="134"/>
      <c r="O14" s="134"/>
    </row>
    <row r="15" spans="1:15">
      <c r="A15" s="23"/>
      <c r="B15" s="131"/>
      <c r="C15" s="132"/>
      <c r="D15" s="132"/>
      <c r="E15" s="134"/>
      <c r="F15" s="134"/>
      <c r="G15" s="134"/>
      <c r="H15" s="134"/>
      <c r="I15" s="134"/>
      <c r="J15" s="134"/>
      <c r="K15" s="134"/>
      <c r="L15" s="134"/>
      <c r="M15" s="133"/>
      <c r="N15" s="134"/>
      <c r="O15" s="134"/>
    </row>
    <row r="16" spans="1:15" ht="15.75" thickBot="1">
      <c r="A16" s="23"/>
      <c r="B16" s="135"/>
      <c r="C16" s="136"/>
      <c r="D16" s="136"/>
      <c r="E16" s="137"/>
      <c r="F16" s="137"/>
      <c r="G16" s="137"/>
      <c r="H16" s="137"/>
      <c r="I16" s="137"/>
      <c r="J16" s="137"/>
      <c r="K16" s="137"/>
      <c r="L16" s="137"/>
      <c r="M16" s="138"/>
      <c r="N16" s="134"/>
      <c r="O16" s="134"/>
    </row>
    <row r="17" spans="1:15">
      <c r="A17" s="23"/>
      <c r="B17" s="23"/>
      <c r="C17" s="23"/>
      <c r="D17" s="23"/>
      <c r="N17" s="134"/>
      <c r="O17" s="134"/>
    </row>
    <row r="18" spans="1:15" ht="15.75" thickBot="1">
      <c r="A18" s="23"/>
      <c r="B18" s="23"/>
      <c r="C18" s="23"/>
      <c r="D18" s="23"/>
      <c r="N18" s="134"/>
      <c r="O18" s="134"/>
    </row>
    <row r="19" spans="1:15">
      <c r="A19" s="23"/>
      <c r="B19" s="127"/>
      <c r="C19" s="128"/>
      <c r="D19" s="128"/>
      <c r="E19" s="129"/>
      <c r="F19" s="129"/>
      <c r="G19" s="129"/>
      <c r="H19" s="129"/>
      <c r="I19" s="129"/>
      <c r="J19" s="129"/>
      <c r="K19" s="129"/>
      <c r="L19" s="129"/>
      <c r="M19" s="130"/>
    </row>
    <row r="20" spans="1:15">
      <c r="A20" s="23"/>
      <c r="B20" s="237" t="s">
        <v>244</v>
      </c>
      <c r="C20" s="238"/>
      <c r="D20" s="238"/>
      <c r="E20" s="238"/>
      <c r="F20" s="238"/>
      <c r="G20" s="238"/>
      <c r="H20" s="238"/>
      <c r="I20" s="238"/>
      <c r="J20" s="238"/>
      <c r="K20" s="238"/>
      <c r="L20" s="238"/>
      <c r="M20" s="239"/>
    </row>
    <row r="21" spans="1:15">
      <c r="A21" s="23"/>
      <c r="B21" s="131"/>
      <c r="C21" s="132"/>
      <c r="D21" s="132"/>
      <c r="E21" s="134"/>
      <c r="F21" s="134"/>
      <c r="G21" s="134"/>
      <c r="H21" s="134"/>
      <c r="I21" s="134"/>
      <c r="J21" s="134"/>
      <c r="K21" s="134"/>
      <c r="L21" s="134"/>
      <c r="M21" s="133"/>
    </row>
    <row r="22" spans="1:15">
      <c r="A22" s="23"/>
      <c r="B22" s="131"/>
      <c r="C22" s="132"/>
      <c r="D22" s="132"/>
      <c r="E22" s="134"/>
      <c r="F22" s="134"/>
      <c r="G22" s="134"/>
      <c r="H22" s="134"/>
      <c r="I22" s="134"/>
      <c r="J22" s="134"/>
      <c r="K22" s="134"/>
      <c r="L22" s="134"/>
      <c r="M22" s="133"/>
    </row>
    <row r="23" spans="1:15">
      <c r="A23" s="23"/>
      <c r="B23" s="131"/>
      <c r="C23" s="132"/>
      <c r="D23" s="132"/>
      <c r="E23" s="134"/>
      <c r="F23" s="134"/>
      <c r="G23" s="134"/>
      <c r="H23" s="134"/>
      <c r="I23" s="134"/>
      <c r="J23" s="134"/>
      <c r="K23" s="134"/>
      <c r="L23" s="134"/>
      <c r="M23" s="133"/>
    </row>
    <row r="24" spans="1:15">
      <c r="A24" s="23"/>
      <c r="B24" s="131"/>
      <c r="C24" s="132"/>
      <c r="D24" s="132"/>
      <c r="E24" s="134"/>
      <c r="F24" s="134"/>
      <c r="G24" s="134"/>
      <c r="H24" s="134"/>
      <c r="I24" s="134"/>
      <c r="J24" s="134"/>
      <c r="K24" s="134"/>
      <c r="L24" s="134"/>
      <c r="M24" s="133"/>
    </row>
    <row r="25" spans="1:15">
      <c r="A25" s="23"/>
      <c r="B25" s="131"/>
      <c r="C25" s="132"/>
      <c r="D25" s="132"/>
      <c r="E25" s="134"/>
      <c r="F25" s="134"/>
      <c r="G25" s="134"/>
      <c r="H25" s="134"/>
      <c r="I25" s="134"/>
      <c r="J25" s="134"/>
      <c r="K25" s="134"/>
      <c r="L25" s="134"/>
      <c r="M25" s="133"/>
    </row>
    <row r="26" spans="1:15">
      <c r="A26" s="23"/>
      <c r="B26" s="131"/>
      <c r="C26" s="132"/>
      <c r="D26" s="132"/>
      <c r="E26" s="134"/>
      <c r="F26" s="134"/>
      <c r="G26" s="134"/>
      <c r="H26" s="134"/>
      <c r="I26" s="134"/>
      <c r="J26" s="134"/>
      <c r="K26" s="134"/>
      <c r="L26" s="134"/>
      <c r="M26" s="133"/>
    </row>
    <row r="27" spans="1:15">
      <c r="A27" s="23"/>
      <c r="B27" s="131"/>
      <c r="C27" s="132"/>
      <c r="D27" s="132"/>
      <c r="E27" s="134"/>
      <c r="F27" s="134"/>
      <c r="G27" s="134"/>
      <c r="H27" s="134"/>
      <c r="I27" s="134"/>
      <c r="J27" s="134"/>
      <c r="K27" s="134"/>
      <c r="L27" s="134"/>
      <c r="M27" s="133"/>
    </row>
    <row r="28" spans="1:15">
      <c r="A28" s="23"/>
      <c r="B28" s="131"/>
      <c r="C28" s="132"/>
      <c r="D28" s="132"/>
      <c r="E28" s="134"/>
      <c r="F28" s="134"/>
      <c r="G28" s="134"/>
      <c r="H28" s="134"/>
      <c r="I28" s="134"/>
      <c r="J28" s="134"/>
      <c r="K28" s="134"/>
      <c r="L28" s="134"/>
      <c r="M28" s="133"/>
    </row>
    <row r="29" spans="1:15" ht="15.75" thickBot="1">
      <c r="A29" s="23"/>
      <c r="B29" s="135"/>
      <c r="C29" s="136"/>
      <c r="D29" s="136"/>
      <c r="E29" s="137"/>
      <c r="F29" s="137"/>
      <c r="G29" s="137"/>
      <c r="H29" s="137"/>
      <c r="I29" s="137"/>
      <c r="J29" s="137"/>
      <c r="K29" s="137"/>
      <c r="L29" s="137"/>
      <c r="M29" s="138"/>
    </row>
    <row r="30" spans="1:15">
      <c r="A30" s="23"/>
      <c r="B30" s="23"/>
      <c r="C30" s="23"/>
      <c r="D30" s="23"/>
    </row>
    <row r="31" spans="1:15" ht="15.75" thickBot="1">
      <c r="A31" s="23"/>
      <c r="B31" s="23"/>
      <c r="C31" s="23"/>
      <c r="D31" s="23"/>
    </row>
    <row r="32" spans="1:15">
      <c r="A32" s="23"/>
      <c r="B32" s="127"/>
      <c r="C32" s="128"/>
      <c r="D32" s="128"/>
      <c r="E32" s="129"/>
      <c r="F32" s="129"/>
      <c r="G32" s="129"/>
      <c r="H32" s="129"/>
      <c r="I32" s="129"/>
      <c r="J32" s="129"/>
      <c r="K32" s="129"/>
      <c r="L32" s="129"/>
      <c r="M32" s="130"/>
    </row>
    <row r="33" spans="1:13">
      <c r="A33" s="23"/>
      <c r="B33" s="237" t="s">
        <v>245</v>
      </c>
      <c r="C33" s="238"/>
      <c r="D33" s="238"/>
      <c r="E33" s="238"/>
      <c r="F33" s="238"/>
      <c r="G33" s="238"/>
      <c r="H33" s="238"/>
      <c r="I33" s="238"/>
      <c r="J33" s="238"/>
      <c r="K33" s="238"/>
      <c r="L33" s="238"/>
      <c r="M33" s="239"/>
    </row>
    <row r="34" spans="1:13">
      <c r="A34" s="23"/>
      <c r="B34" s="131"/>
      <c r="C34" s="132"/>
      <c r="D34" s="132"/>
      <c r="E34" s="134"/>
      <c r="F34" s="134"/>
      <c r="G34" s="134"/>
      <c r="H34" s="134"/>
      <c r="I34" s="134"/>
      <c r="J34" s="134"/>
      <c r="K34" s="134"/>
      <c r="L34" s="134"/>
      <c r="M34" s="133"/>
    </row>
    <row r="35" spans="1:13">
      <c r="A35" s="23"/>
      <c r="B35" s="131"/>
      <c r="C35" s="132"/>
      <c r="D35" s="132"/>
      <c r="E35" s="134"/>
      <c r="F35" s="134"/>
      <c r="G35" s="134"/>
      <c r="H35" s="134"/>
      <c r="I35" s="134"/>
      <c r="J35" s="134"/>
      <c r="K35" s="134"/>
      <c r="L35" s="134"/>
      <c r="M35" s="133"/>
    </row>
    <row r="36" spans="1:13">
      <c r="A36" s="23"/>
      <c r="B36" s="131"/>
      <c r="C36" s="132"/>
      <c r="D36" s="132"/>
      <c r="E36" s="134"/>
      <c r="F36" s="134"/>
      <c r="G36" s="134"/>
      <c r="H36" s="134"/>
      <c r="I36" s="134"/>
      <c r="J36" s="134"/>
      <c r="K36" s="134"/>
      <c r="L36" s="134"/>
      <c r="M36" s="133"/>
    </row>
    <row r="37" spans="1:13">
      <c r="A37" s="23"/>
      <c r="B37" s="131"/>
      <c r="C37" s="132"/>
      <c r="D37" s="132"/>
      <c r="E37" s="134"/>
      <c r="F37" s="134"/>
      <c r="G37" s="134"/>
      <c r="H37" s="134"/>
      <c r="I37" s="134"/>
      <c r="J37" s="134"/>
      <c r="K37" s="134"/>
      <c r="L37" s="134"/>
      <c r="M37" s="133"/>
    </row>
    <row r="38" spans="1:13">
      <c r="A38" s="23"/>
      <c r="B38" s="131"/>
      <c r="C38" s="132"/>
      <c r="D38" s="132"/>
      <c r="E38" s="134"/>
      <c r="F38" s="134"/>
      <c r="G38" s="134"/>
      <c r="H38" s="134"/>
      <c r="I38" s="134"/>
      <c r="J38" s="134"/>
      <c r="K38" s="134"/>
      <c r="L38" s="134"/>
      <c r="M38" s="133"/>
    </row>
    <row r="39" spans="1:13">
      <c r="A39" s="23"/>
      <c r="B39" s="131"/>
      <c r="C39" s="132"/>
      <c r="D39" s="132"/>
      <c r="E39" s="134"/>
      <c r="F39" s="134"/>
      <c r="G39" s="134"/>
      <c r="H39" s="134"/>
      <c r="I39" s="134"/>
      <c r="J39" s="134"/>
      <c r="K39" s="134"/>
      <c r="L39" s="134"/>
      <c r="M39" s="133"/>
    </row>
    <row r="40" spans="1:13">
      <c r="A40" s="23"/>
      <c r="B40" s="131"/>
      <c r="C40" s="132"/>
      <c r="D40" s="132"/>
      <c r="E40" s="134"/>
      <c r="F40" s="134"/>
      <c r="G40" s="134"/>
      <c r="H40" s="134"/>
      <c r="I40" s="134"/>
      <c r="J40" s="134"/>
      <c r="K40" s="134"/>
      <c r="L40" s="134"/>
      <c r="M40" s="133"/>
    </row>
    <row r="41" spans="1:13">
      <c r="A41" s="23"/>
      <c r="B41" s="131"/>
      <c r="C41" s="132"/>
      <c r="D41" s="132"/>
      <c r="E41" s="134"/>
      <c r="F41" s="134"/>
      <c r="G41" s="134"/>
      <c r="H41" s="134"/>
      <c r="I41" s="134"/>
      <c r="J41" s="134"/>
      <c r="K41" s="134"/>
      <c r="L41" s="134"/>
      <c r="M41" s="133"/>
    </row>
    <row r="42" spans="1:13">
      <c r="A42" s="23"/>
      <c r="B42" s="131"/>
      <c r="C42" s="132"/>
      <c r="D42" s="132"/>
      <c r="E42" s="134"/>
      <c r="F42" s="134"/>
      <c r="G42" s="134"/>
      <c r="H42" s="134"/>
      <c r="I42" s="134"/>
      <c r="J42" s="134"/>
      <c r="K42" s="134"/>
      <c r="L42" s="134"/>
      <c r="M42" s="133"/>
    </row>
    <row r="43" spans="1:13">
      <c r="A43" s="23"/>
      <c r="B43" s="131"/>
      <c r="C43" s="132"/>
      <c r="D43" s="132"/>
      <c r="E43" s="134"/>
      <c r="F43" s="134"/>
      <c r="G43" s="134"/>
      <c r="H43" s="134"/>
      <c r="I43" s="134"/>
      <c r="J43" s="134"/>
      <c r="K43" s="134"/>
      <c r="L43" s="134"/>
      <c r="M43" s="133"/>
    </row>
    <row r="44" spans="1:13">
      <c r="A44" s="23"/>
      <c r="B44" s="131"/>
      <c r="C44" s="132"/>
      <c r="D44" s="132"/>
      <c r="E44" s="134"/>
      <c r="F44" s="134"/>
      <c r="G44" s="134"/>
      <c r="H44" s="134"/>
      <c r="I44" s="134"/>
      <c r="J44" s="134"/>
      <c r="K44" s="134"/>
      <c r="L44" s="134"/>
      <c r="M44" s="133"/>
    </row>
    <row r="45" spans="1:13" ht="15.75" thickBot="1">
      <c r="A45" s="23"/>
      <c r="B45" s="135"/>
      <c r="C45" s="136"/>
      <c r="D45" s="136"/>
      <c r="E45" s="137"/>
      <c r="F45" s="137"/>
      <c r="G45" s="137"/>
      <c r="H45" s="137"/>
      <c r="I45" s="137"/>
      <c r="J45" s="137"/>
      <c r="K45" s="137"/>
      <c r="L45" s="137"/>
      <c r="M45" s="138"/>
    </row>
    <row r="46" spans="1:13">
      <c r="A46" s="23"/>
      <c r="B46" s="23"/>
      <c r="C46" s="23"/>
      <c r="D46" s="23"/>
    </row>
    <row r="47" spans="1:13" ht="15.75" thickBot="1">
      <c r="A47" s="23"/>
      <c r="B47" s="23"/>
      <c r="C47" s="23"/>
      <c r="D47" s="23"/>
    </row>
    <row r="48" spans="1:13">
      <c r="A48" s="23"/>
      <c r="B48" s="127"/>
      <c r="C48" s="128"/>
      <c r="D48" s="128"/>
      <c r="E48" s="129"/>
      <c r="F48" s="129"/>
      <c r="G48" s="129"/>
      <c r="H48" s="129"/>
      <c r="I48" s="129"/>
      <c r="J48" s="129"/>
      <c r="K48" s="129"/>
      <c r="L48" s="129"/>
      <c r="M48" s="130"/>
    </row>
    <row r="49" spans="1:13">
      <c r="A49" s="23"/>
      <c r="B49" s="237" t="s">
        <v>246</v>
      </c>
      <c r="C49" s="238"/>
      <c r="D49" s="238"/>
      <c r="E49" s="238"/>
      <c r="F49" s="238"/>
      <c r="G49" s="238"/>
      <c r="H49" s="238"/>
      <c r="I49" s="238"/>
      <c r="J49" s="238"/>
      <c r="K49" s="238"/>
      <c r="L49" s="238"/>
      <c r="M49" s="239"/>
    </row>
    <row r="50" spans="1:13">
      <c r="A50" s="23"/>
      <c r="B50" s="131"/>
      <c r="C50" s="132"/>
      <c r="D50" s="132"/>
      <c r="E50" s="134"/>
      <c r="F50" s="134"/>
      <c r="G50" s="134"/>
      <c r="H50" s="134"/>
      <c r="I50" s="134"/>
      <c r="J50" s="134"/>
      <c r="K50" s="134"/>
      <c r="L50" s="134"/>
      <c r="M50" s="133"/>
    </row>
    <row r="51" spans="1:13">
      <c r="A51" s="23"/>
      <c r="B51" s="131"/>
      <c r="C51" s="132"/>
      <c r="D51" s="132"/>
      <c r="E51" s="134"/>
      <c r="F51" s="134"/>
      <c r="G51" s="134"/>
      <c r="H51" s="134"/>
      <c r="I51" s="134"/>
      <c r="J51" s="134"/>
      <c r="K51" s="134"/>
      <c r="L51" s="134"/>
      <c r="M51" s="133"/>
    </row>
    <row r="52" spans="1:13">
      <c r="A52" s="23"/>
      <c r="B52" s="131"/>
      <c r="C52" s="132"/>
      <c r="D52" s="132"/>
      <c r="E52" s="134"/>
      <c r="F52" s="134"/>
      <c r="G52" s="134"/>
      <c r="H52" s="134"/>
      <c r="I52" s="134"/>
      <c r="J52" s="134"/>
      <c r="K52" s="134"/>
      <c r="L52" s="134"/>
      <c r="M52" s="133"/>
    </row>
    <row r="53" spans="1:13">
      <c r="A53" s="23"/>
      <c r="B53" s="131"/>
      <c r="C53" s="132"/>
      <c r="D53" s="132"/>
      <c r="E53" s="134"/>
      <c r="F53" s="134"/>
      <c r="G53" s="134"/>
      <c r="H53" s="134"/>
      <c r="I53" s="134"/>
      <c r="J53" s="134"/>
      <c r="K53" s="134"/>
      <c r="L53" s="134"/>
      <c r="M53" s="133"/>
    </row>
    <row r="54" spans="1:13">
      <c r="A54" s="23"/>
      <c r="B54" s="131"/>
      <c r="C54" s="132"/>
      <c r="D54" s="132"/>
      <c r="E54" s="134"/>
      <c r="F54" s="134"/>
      <c r="G54" s="134"/>
      <c r="H54" s="134"/>
      <c r="I54" s="134"/>
      <c r="J54" s="134"/>
      <c r="K54" s="134"/>
      <c r="L54" s="134"/>
      <c r="M54" s="133"/>
    </row>
    <row r="55" spans="1:13">
      <c r="A55" s="23"/>
      <c r="B55" s="131"/>
      <c r="C55" s="132"/>
      <c r="D55" s="132"/>
      <c r="E55" s="134"/>
      <c r="F55" s="134"/>
      <c r="G55" s="134"/>
      <c r="H55" s="134"/>
      <c r="I55" s="134"/>
      <c r="J55" s="134"/>
      <c r="K55" s="134"/>
      <c r="L55" s="134"/>
      <c r="M55" s="133"/>
    </row>
    <row r="56" spans="1:13">
      <c r="A56" s="23"/>
      <c r="B56" s="131"/>
      <c r="C56" s="132"/>
      <c r="D56" s="132"/>
      <c r="E56" s="134"/>
      <c r="F56" s="134"/>
      <c r="G56" s="134"/>
      <c r="H56" s="134"/>
      <c r="I56" s="134"/>
      <c r="J56" s="134"/>
      <c r="K56" s="134"/>
      <c r="L56" s="134"/>
      <c r="M56" s="133"/>
    </row>
    <row r="57" spans="1:13">
      <c r="A57" s="23"/>
      <c r="B57" s="131"/>
      <c r="C57" s="132"/>
      <c r="D57" s="132"/>
      <c r="E57" s="134"/>
      <c r="F57" s="134"/>
      <c r="G57" s="134"/>
      <c r="H57" s="134"/>
      <c r="I57" s="134"/>
      <c r="J57" s="134"/>
      <c r="K57" s="134"/>
      <c r="L57" s="134"/>
      <c r="M57" s="133"/>
    </row>
    <row r="58" spans="1:13" ht="15.75" thickBot="1">
      <c r="A58" s="23"/>
      <c r="B58" s="135"/>
      <c r="C58" s="136"/>
      <c r="D58" s="136"/>
      <c r="E58" s="137"/>
      <c r="F58" s="137"/>
      <c r="G58" s="137"/>
      <c r="H58" s="137"/>
      <c r="I58" s="137"/>
      <c r="J58" s="137"/>
      <c r="K58" s="137"/>
      <c r="L58" s="137"/>
      <c r="M58" s="138"/>
    </row>
    <row r="59" spans="1:13">
      <c r="A59" s="23"/>
      <c r="B59" s="23"/>
      <c r="C59" s="23"/>
      <c r="D59" s="23"/>
    </row>
  </sheetData>
  <mergeCells count="5">
    <mergeCell ref="B49:M49"/>
    <mergeCell ref="B1:M2"/>
    <mergeCell ref="B5:M5"/>
    <mergeCell ref="B20:M20"/>
    <mergeCell ref="B33:M33"/>
  </mergeCells>
  <pageMargins left="0.45" right="0.45" top="0.75" bottom="0.2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C-1 (BoQ)</vt:lpstr>
      <vt:lpstr>C-2 (Route)</vt:lpstr>
      <vt:lpstr>C-3 (Link Details)</vt:lpstr>
      <vt:lpstr>C-4 (Backbobe traffic Matrix)</vt:lpstr>
      <vt:lpstr>C-5 (Access Trafic Matrix)</vt:lpstr>
      <vt:lpstr>C-6 (Link Configuration)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Suhel</dc:creator>
  <cp:lastModifiedBy>Suhel Mohammad Khan {सुहेल मोहम्मद खान}</cp:lastModifiedBy>
  <cp:lastPrinted>2021-12-07T08:52:30Z</cp:lastPrinted>
  <dcterms:created xsi:type="dcterms:W3CDTF">2015-06-05T18:17:20Z</dcterms:created>
  <dcterms:modified xsi:type="dcterms:W3CDTF">2021-12-07T11:00:58Z</dcterms:modified>
</cp:coreProperties>
</file>